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ntranet.cefgroup.co.za/Finance/Procurement/Procurement Operational 20222023/Above 30 000 transactions but less than 500 000/RFP-Supply and Installation of aluminium and glass partitions at CEF offices/Tender documents/"/>
    </mc:Choice>
  </mc:AlternateContent>
  <xr:revisionPtr revIDLastSave="0" documentId="8_{C2621B4A-42BA-4848-BB8A-7B7C82BFE464}" xr6:coauthVersionLast="47" xr6:coauthVersionMax="47" xr10:uidLastSave="{00000000-0000-0000-0000-000000000000}"/>
  <bookViews>
    <workbookView xWindow="28680" yWindow="-120" windowWidth="20730" windowHeight="11160" xr2:uid="{1B0F2974-E73D-4B55-8C42-96545D715660}"/>
  </bookViews>
  <sheets>
    <sheet name="Summary" sheetId="4" r:id="rId1"/>
    <sheet name="2nd floor" sheetId="1" r:id="rId2"/>
    <sheet name="1st floor" sheetId="2" r:id="rId3"/>
    <sheet name="Ground Floor" sheetId="3" r:id="rId4"/>
  </sheets>
  <definedNames>
    <definedName name="_xlnm.Print_Area" localSheetId="2">'1st floor'!$A$1:$F$88</definedName>
    <definedName name="_xlnm.Print_Area" localSheetId="1">'2nd floor'!$A$1:$F$118</definedName>
    <definedName name="_xlnm.Print_Area" localSheetId="3">'Ground Floor'!$A$1:$F$90</definedName>
    <definedName name="_xlnm.Print_Area" localSheetId="0">Summary!$A$1:$F$22</definedName>
    <definedName name="_xlnm.Print_Titles" localSheetId="2">'1st floor'!$3:$3</definedName>
    <definedName name="_xlnm.Print_Titles" localSheetId="1">'2nd floor'!$3:$3</definedName>
    <definedName name="_xlnm.Print_Titles" localSheetId="3">'Ground Floor'!$3:$3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1" l="1"/>
  <c r="D111" i="1"/>
  <c r="D105" i="1"/>
  <c r="D103" i="1"/>
  <c r="D85" i="2"/>
  <c r="D79" i="2"/>
  <c r="D54" i="1"/>
  <c r="D59" i="1" s="1"/>
  <c r="D50" i="2"/>
  <c r="D58" i="2" s="1"/>
  <c r="D64" i="2" s="1"/>
  <c r="D48" i="2"/>
  <c r="D34" i="2"/>
  <c r="D46" i="2"/>
  <c r="D27" i="2"/>
  <c r="D32" i="2" s="1"/>
</calcChain>
</file>

<file path=xl/sharedStrings.xml><?xml version="1.0" encoding="utf-8"?>
<sst xmlns="http://schemas.openxmlformats.org/spreadsheetml/2006/main" count="200" uniqueCount="62">
  <si>
    <t>Unit</t>
  </si>
  <si>
    <t>Qty</t>
  </si>
  <si>
    <t xml:space="preserve">Rate </t>
  </si>
  <si>
    <t>Amount</t>
  </si>
  <si>
    <t>m2</t>
  </si>
  <si>
    <t>Remove single door</t>
  </si>
  <si>
    <t xml:space="preserve">m </t>
  </si>
  <si>
    <t>No</t>
  </si>
  <si>
    <t>Description</t>
  </si>
  <si>
    <t>Gypsum ceiling boards including suspension grid hangers, etcceiling panels</t>
  </si>
  <si>
    <t>ALTERATIONS</t>
  </si>
  <si>
    <t>Taking down and removing roofs, floors, panelling, ceilings, partitions, walls, etc (new eslewhere measured)</t>
  </si>
  <si>
    <t>Taking out and removing ironmongery</t>
  </si>
  <si>
    <t>Door handle from aluminium door</t>
  </si>
  <si>
    <t>m</t>
  </si>
  <si>
    <t>Ceilings suspended not exceeding 1 m below timber/steel purlins</t>
  </si>
  <si>
    <t>IRONMONGERY</t>
  </si>
  <si>
    <t>LOCKS</t>
  </si>
  <si>
    <t>Union or similar approved to match existing</t>
  </si>
  <si>
    <t>Cyclinder sash lock</t>
  </si>
  <si>
    <t>HANDLES</t>
  </si>
  <si>
    <t>"Union" or similar approved to match existing</t>
  </si>
  <si>
    <t>Cylinder escutcheon</t>
  </si>
  <si>
    <t>Remove glass partition wall not more than 2,4m high</t>
  </si>
  <si>
    <t>Remove incomplete partition wall not more than 2,4m high</t>
  </si>
  <si>
    <t xml:space="preserve">Extra over for single doors, door frames, hinges, and sundry </t>
  </si>
  <si>
    <t>Framed glass partition not exceeding 3,5m high</t>
  </si>
  <si>
    <t>CEILINGS, PARTITIONS AND DOORS</t>
  </si>
  <si>
    <t>All works to match existing as per industry standard</t>
  </si>
  <si>
    <t>GLAZING</t>
  </si>
  <si>
    <t>Laminated glass</t>
  </si>
  <si>
    <t>Laminated glass to have polyvinyl butyral (PVB) interlayer(s)</t>
  </si>
  <si>
    <t xml:space="preserve">GLAZING TO GLASS SHOPFRONTS WITH SCREWED-ON BEADS </t>
  </si>
  <si>
    <t>Single glazed clear safety glass</t>
  </si>
  <si>
    <t>Panes exceeding 0,1m² and not exceeding 0,5m²</t>
  </si>
  <si>
    <t>Panes exceeding 2m2 and not exceeding 4m2</t>
  </si>
  <si>
    <t>Panes exceeding 4m2 and not exceeding 6m2</t>
  </si>
  <si>
    <t>Sundries</t>
  </si>
  <si>
    <t>Standard glazing beads to match existing</t>
  </si>
  <si>
    <t>Taking out and removing glass and mirrors</t>
  </si>
  <si>
    <t>Glazed panels exceeding 0.1m2 and not exceeding 0.5m2</t>
  </si>
  <si>
    <t>Glazed panels exceeding 2m2 and not exceeding 4m2</t>
  </si>
  <si>
    <t>Glazed panels exceeding 4m2 and not exceeding 6m2</t>
  </si>
  <si>
    <t>Taking out doors, windows, etc including thresholds, sills, etc and handing to employer (new elsewhere)</t>
  </si>
  <si>
    <t>Aluminium double door 818mm x 2671mm high</t>
  </si>
  <si>
    <t>Aluminium window 900 x 2600mm High</t>
  </si>
  <si>
    <t>Remove aluminium partition wall not more than 2,4m high</t>
  </si>
  <si>
    <t>Gypsum ceiling boards including suspension grid hangers, etc. ceiling panels</t>
  </si>
  <si>
    <t>AAMSA certification of partition works</t>
  </si>
  <si>
    <t>Partitions and ceilings alterations: Summary</t>
  </si>
  <si>
    <t>Partition &amp; Ceilings Alterations: 2nd Floor</t>
  </si>
  <si>
    <t>Partition &amp; Ceilings Alterations: 1st Floor</t>
  </si>
  <si>
    <t>Partition &amp; Ceilings Alterations: Ground Floor</t>
  </si>
  <si>
    <t>Ground Floor works</t>
  </si>
  <si>
    <t>First Floor works</t>
  </si>
  <si>
    <t>Second Floor works</t>
  </si>
  <si>
    <t>SHEQ compliance: Safety file, safety appointments, safety training, etc-to be submitted before works commence</t>
  </si>
  <si>
    <t xml:space="preserve">Overhead costs (all inclusive of travel to site, site hoarding, etc.) </t>
  </si>
  <si>
    <t>VAT (@15%)</t>
  </si>
  <si>
    <t>Total costs (Inc.VAT)</t>
  </si>
  <si>
    <t>Sub Total (Exc.VAT)</t>
  </si>
  <si>
    <t>Other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</si>
</sst>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-* #,##0_-;\-* #,##0_-;_-* &quot;-&quot;??_-;_-@_-"/>
    <numFmt numFmtId="165" formatCode="[$R-1C09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center"/>
    </xf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44" fontId="2" fillId="0" borderId="0" xfId="1" applyNumberFormat="1" applyFont="1" applyAlignment="1">
      <alignment horizontal="center"/>
    </xf>
    <xf numFmtId="44" fontId="0" fillId="0" borderId="0" xfId="1" applyNumberFormat="1" applyFont="1" applyAlignment="1">
      <alignment horizontal="center"/>
    </xf>
    <xf numFmtId="44" fontId="2" fillId="0" borderId="1" xfId="1" applyNumberFormat="1" applyFont="1" applyBorder="1" applyAlignment="1">
      <alignment horizontal="center"/>
    </xf>
    <xf numFmtId="44" fontId="2" fillId="0" borderId="2" xfId="1" applyNumberFormat="1" applyFont="1" applyBorder="1" applyAlignment="1">
      <alignment horizontal="center"/>
    </xf>
    <xf numFmtId="44" fontId="0" fillId="0" borderId="2" xfId="1" applyNumberFormat="1" applyFont="1" applyBorder="1" applyAlignment="1">
      <alignment horizontal="center"/>
    </xf>
    <xf numFmtId="44" fontId="0" fillId="0" borderId="3" xfId="1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4" fontId="2" fillId="0" borderId="0" xfId="1" applyNumberFormat="1" applyFont="1" applyFill="1" applyAlignment="1">
      <alignment horizontal="center"/>
    </xf>
    <xf numFmtId="43" fontId="2" fillId="0" borderId="0" xfId="1" applyFont="1" applyFill="1"/>
    <xf numFmtId="44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4" fontId="2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/>
    <xf numFmtId="44" fontId="2" fillId="0" borderId="2" xfId="1" applyNumberFormat="1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44" fontId="0" fillId="0" borderId="2" xfId="1" applyNumberFormat="1" applyFont="1" applyFill="1" applyBorder="1" applyAlignment="1">
      <alignment horizontal="center"/>
    </xf>
    <xf numFmtId="43" fontId="0" fillId="0" borderId="0" xfId="1" applyFont="1" applyFill="1"/>
    <xf numFmtId="44" fontId="0" fillId="0" borderId="3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164" fontId="2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0" fontId="4" fillId="0" borderId="5" xfId="0" applyFont="1" applyFill="1" applyBorder="1" applyAlignment="1">
      <alignment wrapText="1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wrapText="1"/>
    </xf>
    <xf numFmtId="43" fontId="0" fillId="0" borderId="0" xfId="1" applyFont="1" applyAlignment="1">
      <alignment horizontal="center"/>
    </xf>
    <xf numFmtId="43" fontId="0" fillId="0" borderId="0" xfId="1" applyFont="1" applyFill="1" applyAlignment="1">
      <alignment horizontal="center"/>
    </xf>
    <xf numFmtId="165" fontId="2" fillId="0" borderId="3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44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7CA4-FA15-4087-AA9A-A389C2B832F7}">
  <dimension ref="A1:L22"/>
  <sheetViews>
    <sheetView tabSelected="1" view="pageBreakPreview" topLeftCell="A4" zoomScale="110" zoomScaleNormal="100" zoomScaleSheetLayoutView="110" workbookViewId="0">
      <selection activeCell="B6" sqref="B6"/>
    </sheetView>
  </sheetViews>
  <sheetFormatPr defaultRowHeight="14.5" x14ac:dyDescent="0.35"/>
  <cols>
    <col min="1" max="1" width="3.1796875" style="27" bestFit="1" customWidth="1"/>
    <col min="2" max="2" width="68.26953125" style="9" customWidth="1"/>
    <col min="3" max="3" width="7.08984375" style="1" hidden="1" customWidth="1"/>
    <col min="4" max="4" width="7.81640625" style="1" hidden="1" customWidth="1"/>
    <col min="5" max="5" width="10.08984375" style="21" hidden="1" customWidth="1"/>
    <col min="6" max="6" width="15.54296875" style="16" customWidth="1"/>
    <col min="7" max="7" width="6.453125" bestFit="1" customWidth="1"/>
    <col min="9" max="12" width="9" style="2" bestFit="1" customWidth="1"/>
  </cols>
  <sheetData>
    <row r="1" spans="1:12" s="4" customFormat="1" x14ac:dyDescent="0.35">
      <c r="A1" s="26"/>
      <c r="B1" s="8" t="s">
        <v>49</v>
      </c>
      <c r="C1" s="6"/>
      <c r="D1" s="6"/>
      <c r="E1" s="20"/>
      <c r="F1" s="15"/>
      <c r="I1" s="5"/>
      <c r="J1" s="5"/>
      <c r="K1" s="5"/>
      <c r="L1" s="5"/>
    </row>
    <row r="2" spans="1:12" x14ac:dyDescent="0.35">
      <c r="I2" s="61"/>
      <c r="J2" s="61"/>
      <c r="K2" s="61"/>
      <c r="L2" s="61"/>
    </row>
    <row r="3" spans="1:12" s="4" customFormat="1" x14ac:dyDescent="0.35">
      <c r="A3" s="46" t="s">
        <v>7</v>
      </c>
      <c r="B3" s="28" t="s">
        <v>8</v>
      </c>
      <c r="C3" s="13" t="s">
        <v>0</v>
      </c>
      <c r="D3" s="13" t="s">
        <v>1</v>
      </c>
      <c r="E3" s="22" t="s">
        <v>2</v>
      </c>
      <c r="F3" s="14" t="s">
        <v>3</v>
      </c>
      <c r="I3" s="7"/>
      <c r="J3" s="7"/>
      <c r="K3" s="7"/>
      <c r="L3" s="7"/>
    </row>
    <row r="4" spans="1:12" s="4" customFormat="1" x14ac:dyDescent="0.35">
      <c r="A4" s="43"/>
      <c r="B4" s="29"/>
      <c r="C4" s="10"/>
      <c r="D4" s="10"/>
      <c r="E4" s="23"/>
      <c r="F4" s="18"/>
      <c r="I4" s="7"/>
      <c r="J4" s="7"/>
      <c r="K4" s="7"/>
      <c r="L4" s="7"/>
    </row>
    <row r="5" spans="1:12" s="4" customFormat="1" x14ac:dyDescent="0.35">
      <c r="A5" s="43"/>
      <c r="B5" s="29"/>
      <c r="C5" s="10"/>
      <c r="D5" s="10"/>
      <c r="E5" s="23"/>
      <c r="F5" s="18"/>
      <c r="I5" s="7"/>
      <c r="J5" s="7"/>
      <c r="K5" s="7"/>
      <c r="L5" s="7"/>
    </row>
    <row r="6" spans="1:12" x14ac:dyDescent="0.35">
      <c r="A6" s="44">
        <v>1</v>
      </c>
      <c r="B6" s="30" t="s">
        <v>53</v>
      </c>
      <c r="C6" s="11"/>
      <c r="D6" s="11"/>
      <c r="E6" s="24"/>
      <c r="F6" s="19"/>
      <c r="I6" s="3"/>
      <c r="K6" s="3"/>
    </row>
    <row r="7" spans="1:12" x14ac:dyDescent="0.35">
      <c r="A7" s="44"/>
      <c r="B7" s="30"/>
      <c r="C7" s="11"/>
      <c r="D7" s="11"/>
      <c r="E7" s="24"/>
      <c r="F7" s="19"/>
      <c r="I7" s="3"/>
      <c r="K7" s="3"/>
    </row>
    <row r="8" spans="1:12" x14ac:dyDescent="0.35">
      <c r="A8" s="44">
        <v>2</v>
      </c>
      <c r="B8" s="30" t="s">
        <v>54</v>
      </c>
      <c r="C8" s="11"/>
      <c r="D8" s="11"/>
      <c r="E8" s="24"/>
      <c r="F8" s="19"/>
      <c r="I8" s="3"/>
      <c r="K8" s="3"/>
    </row>
    <row r="9" spans="1:12" x14ac:dyDescent="0.35">
      <c r="A9" s="44"/>
      <c r="B9" s="30"/>
      <c r="C9" s="11"/>
      <c r="D9" s="11"/>
      <c r="E9" s="24"/>
      <c r="F9" s="19"/>
      <c r="I9" s="3"/>
      <c r="K9" s="3"/>
    </row>
    <row r="10" spans="1:12" x14ac:dyDescent="0.35">
      <c r="A10" s="44">
        <v>3</v>
      </c>
      <c r="B10" s="30" t="s">
        <v>55</v>
      </c>
      <c r="C10" s="11"/>
      <c r="D10" s="11"/>
      <c r="E10" s="24"/>
      <c r="F10" s="19"/>
      <c r="K10" s="3"/>
    </row>
    <row r="11" spans="1:12" x14ac:dyDescent="0.35">
      <c r="A11" s="44"/>
      <c r="B11" s="30"/>
      <c r="C11" s="11"/>
      <c r="D11" s="11"/>
      <c r="E11" s="24"/>
      <c r="F11" s="19"/>
      <c r="K11" s="3"/>
    </row>
    <row r="12" spans="1:12" x14ac:dyDescent="0.35">
      <c r="A12" s="44">
        <v>4</v>
      </c>
      <c r="B12" s="30" t="s">
        <v>48</v>
      </c>
      <c r="C12" s="11"/>
      <c r="D12" s="11"/>
      <c r="E12" s="24"/>
      <c r="F12" s="19"/>
      <c r="K12" s="3"/>
    </row>
    <row r="13" spans="1:12" x14ac:dyDescent="0.35">
      <c r="A13" s="44"/>
      <c r="B13" s="30"/>
      <c r="C13" s="11"/>
      <c r="D13" s="11"/>
      <c r="E13" s="24"/>
      <c r="F13" s="19"/>
      <c r="K13" s="3"/>
    </row>
    <row r="14" spans="1:12" ht="29" x14ac:dyDescent="0.35">
      <c r="A14" s="44">
        <v>5</v>
      </c>
      <c r="B14" s="30" t="s">
        <v>56</v>
      </c>
      <c r="C14" s="11"/>
      <c r="D14" s="11"/>
      <c r="E14" s="24"/>
      <c r="F14" s="19"/>
      <c r="K14" s="3"/>
    </row>
    <row r="15" spans="1:12" x14ac:dyDescent="0.35">
      <c r="A15" s="44"/>
      <c r="B15" s="30"/>
      <c r="C15" s="11"/>
      <c r="D15" s="11"/>
      <c r="E15" s="24"/>
      <c r="F15" s="19"/>
      <c r="K15" s="3"/>
    </row>
    <row r="16" spans="1:12" x14ac:dyDescent="0.35">
      <c r="A16" s="44">
        <v>6</v>
      </c>
      <c r="B16" s="30" t="s">
        <v>57</v>
      </c>
      <c r="C16" s="11"/>
      <c r="D16" s="11"/>
      <c r="E16" s="24"/>
      <c r="F16" s="19"/>
      <c r="K16" s="3"/>
    </row>
    <row r="17" spans="1:11" x14ac:dyDescent="0.35">
      <c r="A17" s="44">
        <v>7</v>
      </c>
      <c r="B17" s="30" t="s">
        <v>61</v>
      </c>
      <c r="C17" s="11"/>
      <c r="D17" s="11"/>
      <c r="E17" s="24"/>
      <c r="F17" s="19"/>
      <c r="K17" s="3"/>
    </row>
    <row r="18" spans="1:11" x14ac:dyDescent="0.35">
      <c r="A18" s="44"/>
      <c r="B18" s="64" t="s">
        <v>60</v>
      </c>
      <c r="C18" s="65"/>
      <c r="D18" s="65"/>
      <c r="E18" s="66"/>
      <c r="F18" s="67"/>
      <c r="K18" s="3"/>
    </row>
    <row r="19" spans="1:11" x14ac:dyDescent="0.35">
      <c r="A19" s="44">
        <v>8</v>
      </c>
      <c r="B19" s="64" t="s">
        <v>58</v>
      </c>
      <c r="C19" s="65"/>
      <c r="D19" s="65"/>
      <c r="E19" s="66"/>
      <c r="F19" s="67"/>
      <c r="K19" s="3"/>
    </row>
    <row r="20" spans="1:11" x14ac:dyDescent="0.35">
      <c r="A20" s="44"/>
      <c r="B20" s="64" t="s">
        <v>59</v>
      </c>
      <c r="C20" s="65"/>
      <c r="D20" s="65"/>
      <c r="E20" s="66"/>
      <c r="F20" s="67"/>
      <c r="K20" s="3"/>
    </row>
    <row r="21" spans="1:11" x14ac:dyDescent="0.35">
      <c r="A21" s="44"/>
      <c r="B21" s="64"/>
      <c r="C21" s="65"/>
      <c r="D21" s="65"/>
      <c r="E21" s="66"/>
      <c r="F21" s="67"/>
      <c r="K21" s="3"/>
    </row>
    <row r="22" spans="1:11" ht="29.5" customHeight="1" x14ac:dyDescent="0.35">
      <c r="A22" s="45"/>
      <c r="B22" s="31"/>
      <c r="C22" s="12"/>
      <c r="D22" s="12"/>
      <c r="E22" s="25"/>
      <c r="F22" s="63"/>
    </row>
  </sheetData>
  <mergeCells count="1">
    <mergeCell ref="I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3B540-AA92-41C0-A248-66A223E6C8E7}">
  <dimension ref="A1:P118"/>
  <sheetViews>
    <sheetView view="pageBreakPreview" topLeftCell="A93" zoomScale="80" zoomScaleNormal="100" zoomScaleSheetLayoutView="80" workbookViewId="0">
      <selection activeCell="B1" sqref="B1"/>
    </sheetView>
  </sheetViews>
  <sheetFormatPr defaultRowHeight="14.5" x14ac:dyDescent="0.35"/>
  <cols>
    <col min="1" max="1" width="3.1796875" style="27" bestFit="1" customWidth="1"/>
    <col min="2" max="2" width="42.81640625" style="9" customWidth="1"/>
    <col min="3" max="3" width="7.08984375" style="1" customWidth="1"/>
    <col min="4" max="4" width="7.81640625" style="49" bestFit="1" customWidth="1"/>
    <col min="5" max="5" width="10.08984375" style="34" bestFit="1" customWidth="1"/>
    <col min="6" max="6" width="15.54296875" style="16" customWidth="1"/>
    <col min="7" max="7" width="6.453125" bestFit="1" customWidth="1"/>
    <col min="9" max="11" width="8.7265625" style="1"/>
    <col min="13" max="16" width="9" style="41" bestFit="1" customWidth="1"/>
  </cols>
  <sheetData>
    <row r="1" spans="1:16" s="4" customFormat="1" x14ac:dyDescent="0.35">
      <c r="A1" s="26"/>
      <c r="B1" s="8" t="s">
        <v>50</v>
      </c>
      <c r="C1" s="6"/>
      <c r="D1" s="48"/>
      <c r="E1" s="32"/>
      <c r="F1" s="15"/>
      <c r="I1" s="6"/>
      <c r="J1" s="6"/>
      <c r="K1" s="6"/>
      <c r="M1" s="33"/>
      <c r="N1" s="33"/>
      <c r="O1" s="33"/>
      <c r="P1" s="33"/>
    </row>
    <row r="2" spans="1:16" x14ac:dyDescent="0.35">
      <c r="M2" s="62"/>
      <c r="N2" s="62"/>
      <c r="O2" s="62"/>
      <c r="P2" s="62"/>
    </row>
    <row r="3" spans="1:16" s="4" customFormat="1" x14ac:dyDescent="0.35">
      <c r="A3" s="46" t="s">
        <v>7</v>
      </c>
      <c r="B3" s="28" t="s">
        <v>8</v>
      </c>
      <c r="C3" s="13" t="s">
        <v>0</v>
      </c>
      <c r="D3" s="50" t="s">
        <v>1</v>
      </c>
      <c r="E3" s="36" t="s">
        <v>2</v>
      </c>
      <c r="F3" s="14" t="s">
        <v>3</v>
      </c>
      <c r="I3" s="6"/>
      <c r="J3" s="6"/>
      <c r="K3" s="6"/>
      <c r="M3" s="37"/>
      <c r="N3" s="37"/>
      <c r="O3" s="37"/>
      <c r="P3" s="37"/>
    </row>
    <row r="4" spans="1:16" s="4" customFormat="1" x14ac:dyDescent="0.35">
      <c r="A4" s="43"/>
      <c r="B4" s="29"/>
      <c r="C4" s="10"/>
      <c r="D4" s="51"/>
      <c r="E4" s="38"/>
      <c r="F4" s="18"/>
      <c r="I4" s="6"/>
      <c r="J4" s="6"/>
      <c r="K4" s="6"/>
      <c r="M4" s="37"/>
      <c r="N4" s="37"/>
      <c r="O4" s="37"/>
      <c r="P4" s="37"/>
    </row>
    <row r="5" spans="1:16" s="4" customFormat="1" x14ac:dyDescent="0.35">
      <c r="A5" s="43"/>
      <c r="B5" s="29" t="s">
        <v>10</v>
      </c>
      <c r="C5" s="10"/>
      <c r="D5" s="51"/>
      <c r="E5" s="38"/>
      <c r="F5" s="18"/>
      <c r="I5" s="6"/>
      <c r="J5" s="6"/>
      <c r="K5" s="6"/>
      <c r="M5" s="37"/>
      <c r="N5" s="37"/>
      <c r="O5" s="37"/>
      <c r="P5" s="37"/>
    </row>
    <row r="6" spans="1:16" s="4" customFormat="1" x14ac:dyDescent="0.35">
      <c r="A6" s="43"/>
      <c r="B6" s="29"/>
      <c r="C6" s="10"/>
      <c r="D6" s="51"/>
      <c r="E6" s="38"/>
      <c r="F6" s="18"/>
      <c r="I6" s="6"/>
      <c r="J6" s="6"/>
      <c r="K6" s="6"/>
      <c r="M6" s="37"/>
      <c r="N6" s="37"/>
      <c r="O6" s="37"/>
      <c r="P6" s="37"/>
    </row>
    <row r="7" spans="1:16" s="4" customFormat="1" ht="43.5" x14ac:dyDescent="0.35">
      <c r="A7" s="43"/>
      <c r="B7" s="39" t="s">
        <v>11</v>
      </c>
      <c r="C7" s="10"/>
      <c r="D7" s="51"/>
      <c r="E7" s="38"/>
      <c r="F7" s="18"/>
      <c r="I7" s="6"/>
      <c r="J7" s="6"/>
      <c r="K7" s="6"/>
      <c r="M7" s="37"/>
      <c r="N7" s="37"/>
      <c r="O7" s="37"/>
      <c r="P7" s="37"/>
    </row>
    <row r="8" spans="1:16" s="4" customFormat="1" x14ac:dyDescent="0.35">
      <c r="A8" s="43"/>
      <c r="B8" s="29"/>
      <c r="C8" s="10"/>
      <c r="D8" s="51"/>
      <c r="E8" s="38"/>
      <c r="F8" s="18"/>
      <c r="I8" s="6"/>
      <c r="J8" s="6"/>
      <c r="K8" s="6"/>
      <c r="M8" s="37"/>
      <c r="N8" s="37"/>
      <c r="O8" s="37"/>
      <c r="P8" s="37"/>
    </row>
    <row r="9" spans="1:16" ht="29" x14ac:dyDescent="0.35">
      <c r="A9" s="44">
        <v>1</v>
      </c>
      <c r="B9" s="30" t="s">
        <v>9</v>
      </c>
      <c r="C9" s="11" t="s">
        <v>4</v>
      </c>
      <c r="D9" s="52">
        <v>20</v>
      </c>
      <c r="E9" s="40"/>
      <c r="F9" s="19"/>
      <c r="M9" s="35"/>
      <c r="O9" s="35"/>
    </row>
    <row r="10" spans="1:16" x14ac:dyDescent="0.35">
      <c r="A10" s="44"/>
      <c r="B10" s="30"/>
      <c r="C10" s="11"/>
      <c r="D10" s="52"/>
      <c r="E10" s="40"/>
      <c r="F10" s="19"/>
      <c r="M10" s="35"/>
      <c r="O10" s="35"/>
    </row>
    <row r="11" spans="1:16" ht="29" x14ac:dyDescent="0.35">
      <c r="A11" s="44">
        <v>2</v>
      </c>
      <c r="B11" s="30" t="s">
        <v>23</v>
      </c>
      <c r="C11" s="11" t="s">
        <v>6</v>
      </c>
      <c r="D11" s="52">
        <v>73.12</v>
      </c>
      <c r="E11" s="40"/>
      <c r="F11" s="19"/>
      <c r="O11" s="35"/>
    </row>
    <row r="12" spans="1:16" hidden="1" x14ac:dyDescent="0.35">
      <c r="A12" s="44"/>
      <c r="B12" s="30"/>
      <c r="C12" s="11"/>
      <c r="D12" s="52"/>
      <c r="E12" s="40"/>
      <c r="F12" s="19"/>
      <c r="O12" s="35"/>
    </row>
    <row r="13" spans="1:16" hidden="1" x14ac:dyDescent="0.35">
      <c r="A13" s="44"/>
      <c r="B13" s="30"/>
      <c r="C13" s="11"/>
      <c r="D13" s="52"/>
      <c r="E13" s="40"/>
      <c r="F13" s="19"/>
      <c r="O13" s="35"/>
    </row>
    <row r="14" spans="1:16" hidden="1" x14ac:dyDescent="0.35">
      <c r="A14" s="44"/>
      <c r="B14" s="30"/>
      <c r="C14" s="11"/>
      <c r="D14" s="52"/>
      <c r="E14" s="40"/>
      <c r="F14" s="19"/>
      <c r="O14" s="35"/>
    </row>
    <row r="15" spans="1:16" hidden="1" x14ac:dyDescent="0.35">
      <c r="A15" s="44"/>
      <c r="B15" s="30"/>
      <c r="C15" s="11"/>
      <c r="D15" s="52"/>
      <c r="E15" s="40"/>
      <c r="F15" s="19"/>
      <c r="O15" s="35"/>
    </row>
    <row r="16" spans="1:16" hidden="1" x14ac:dyDescent="0.35">
      <c r="A16" s="44"/>
      <c r="B16" s="30"/>
      <c r="C16" s="11"/>
      <c r="D16" s="52"/>
      <c r="E16" s="40"/>
      <c r="F16" s="19"/>
      <c r="O16" s="35"/>
    </row>
    <row r="17" spans="1:15" hidden="1" x14ac:dyDescent="0.35">
      <c r="A17" s="44"/>
      <c r="B17" s="30"/>
      <c r="C17" s="11"/>
      <c r="D17" s="52"/>
      <c r="E17" s="40"/>
      <c r="F17" s="19"/>
      <c r="O17" s="35"/>
    </row>
    <row r="18" spans="1:15" hidden="1" x14ac:dyDescent="0.35">
      <c r="A18" s="44"/>
      <c r="B18" s="30"/>
      <c r="C18" s="11"/>
      <c r="D18" s="52"/>
      <c r="E18" s="40"/>
      <c r="F18" s="19"/>
      <c r="O18" s="35"/>
    </row>
    <row r="19" spans="1:15" hidden="1" x14ac:dyDescent="0.35">
      <c r="A19" s="44"/>
      <c r="B19" s="30"/>
      <c r="C19" s="11"/>
      <c r="D19" s="52"/>
      <c r="E19" s="40"/>
      <c r="F19" s="19"/>
      <c r="O19" s="35"/>
    </row>
    <row r="20" spans="1:15" hidden="1" x14ac:dyDescent="0.35">
      <c r="A20" s="45"/>
      <c r="B20" s="30"/>
      <c r="C20" s="11"/>
      <c r="D20" s="52"/>
      <c r="E20" s="40"/>
      <c r="F20" s="19"/>
      <c r="O20" s="35"/>
    </row>
    <row r="21" spans="1:15" hidden="1" x14ac:dyDescent="0.35">
      <c r="A21" s="44"/>
      <c r="B21" s="30"/>
      <c r="C21" s="11"/>
      <c r="D21" s="52"/>
      <c r="E21" s="40"/>
      <c r="F21" s="19"/>
      <c r="O21" s="35"/>
    </row>
    <row r="22" spans="1:15" hidden="1" x14ac:dyDescent="0.35">
      <c r="A22" s="44"/>
      <c r="B22" s="30"/>
      <c r="C22" s="11"/>
      <c r="D22" s="52"/>
      <c r="E22" s="40"/>
      <c r="F22" s="19"/>
      <c r="O22" s="35"/>
    </row>
    <row r="23" spans="1:15" hidden="1" x14ac:dyDescent="0.35">
      <c r="A23" s="44"/>
      <c r="B23" s="30"/>
      <c r="C23" s="11"/>
      <c r="D23" s="52"/>
      <c r="E23" s="40"/>
      <c r="F23" s="19"/>
      <c r="O23" s="35"/>
    </row>
    <row r="24" spans="1:15" x14ac:dyDescent="0.35">
      <c r="A24" s="44"/>
      <c r="B24" s="30"/>
      <c r="C24" s="11"/>
      <c r="D24" s="52"/>
      <c r="E24" s="40"/>
      <c r="F24" s="19"/>
      <c r="O24" s="35"/>
    </row>
    <row r="25" spans="1:15" ht="29" x14ac:dyDescent="0.35">
      <c r="A25" s="44">
        <v>3</v>
      </c>
      <c r="B25" s="30" t="s">
        <v>24</v>
      </c>
      <c r="C25" s="11" t="s">
        <v>6</v>
      </c>
      <c r="D25" s="52">
        <v>6.9</v>
      </c>
      <c r="E25" s="40"/>
      <c r="F25" s="19"/>
      <c r="O25" s="35"/>
    </row>
    <row r="26" spans="1:15" hidden="1" x14ac:dyDescent="0.35">
      <c r="A26" s="44"/>
      <c r="B26" s="30"/>
      <c r="C26" s="11"/>
      <c r="D26" s="52"/>
      <c r="E26" s="40"/>
      <c r="F26" s="19"/>
      <c r="O26" s="35"/>
    </row>
    <row r="27" spans="1:15" hidden="1" x14ac:dyDescent="0.35">
      <c r="A27" s="44"/>
      <c r="B27" s="30"/>
      <c r="C27" s="11"/>
      <c r="D27" s="52"/>
      <c r="E27" s="40"/>
      <c r="F27" s="19"/>
      <c r="O27" s="35"/>
    </row>
    <row r="28" spans="1:15" hidden="1" x14ac:dyDescent="0.35">
      <c r="A28" s="44"/>
      <c r="B28" s="30"/>
      <c r="C28" s="11"/>
      <c r="D28" s="52"/>
      <c r="E28" s="40"/>
      <c r="F28" s="19"/>
      <c r="O28" s="35"/>
    </row>
    <row r="29" spans="1:15" hidden="1" x14ac:dyDescent="0.35">
      <c r="A29" s="44"/>
      <c r="B29" s="30"/>
      <c r="C29" s="11"/>
      <c r="D29" s="52"/>
      <c r="E29" s="40"/>
      <c r="F29" s="19"/>
      <c r="O29" s="35"/>
    </row>
    <row r="30" spans="1:15" hidden="1" x14ac:dyDescent="0.35">
      <c r="A30" s="44"/>
      <c r="B30" s="30"/>
      <c r="C30" s="11"/>
      <c r="D30" s="52"/>
      <c r="E30" s="40"/>
      <c r="F30" s="19"/>
      <c r="O30" s="35"/>
    </row>
    <row r="31" spans="1:15" hidden="1" x14ac:dyDescent="0.35">
      <c r="A31" s="44"/>
      <c r="B31" s="30"/>
      <c r="C31" s="11"/>
      <c r="D31" s="52"/>
      <c r="E31" s="40"/>
      <c r="F31" s="19"/>
      <c r="O31" s="35"/>
    </row>
    <row r="32" spans="1:15" hidden="1" x14ac:dyDescent="0.35">
      <c r="A32" s="44"/>
      <c r="B32" s="30"/>
      <c r="C32" s="11"/>
      <c r="D32" s="52"/>
      <c r="E32" s="40"/>
      <c r="F32" s="19"/>
      <c r="O32" s="35"/>
    </row>
    <row r="33" spans="1:15" hidden="1" x14ac:dyDescent="0.35">
      <c r="A33" s="44"/>
      <c r="B33" s="30"/>
      <c r="C33" s="11"/>
      <c r="D33" s="52"/>
      <c r="E33" s="40"/>
      <c r="F33" s="19"/>
      <c r="O33" s="35"/>
    </row>
    <row r="34" spans="1:15" hidden="1" x14ac:dyDescent="0.35">
      <c r="A34" s="44"/>
      <c r="B34" s="30"/>
      <c r="C34" s="11"/>
      <c r="D34" s="52"/>
      <c r="E34" s="40"/>
      <c r="F34" s="19"/>
      <c r="O34" s="35"/>
    </row>
    <row r="35" spans="1:15" hidden="1" x14ac:dyDescent="0.35">
      <c r="A35" s="44"/>
      <c r="B35" s="30"/>
      <c r="C35" s="11"/>
      <c r="D35" s="52"/>
      <c r="E35" s="40"/>
      <c r="F35" s="19"/>
      <c r="O35" s="35"/>
    </row>
    <row r="36" spans="1:15" hidden="1" x14ac:dyDescent="0.35">
      <c r="A36" s="44"/>
      <c r="B36" s="30"/>
      <c r="C36" s="11"/>
      <c r="D36" s="52"/>
      <c r="E36" s="40"/>
      <c r="F36" s="19"/>
      <c r="O36" s="35"/>
    </row>
    <row r="37" spans="1:15" hidden="1" x14ac:dyDescent="0.35">
      <c r="A37" s="44"/>
      <c r="B37" s="30"/>
      <c r="C37" s="11"/>
      <c r="D37" s="52"/>
      <c r="E37" s="40"/>
      <c r="F37" s="19"/>
      <c r="O37" s="35"/>
    </row>
    <row r="38" spans="1:15" hidden="1" x14ac:dyDescent="0.35">
      <c r="A38" s="44"/>
      <c r="B38" s="30"/>
      <c r="C38" s="11"/>
      <c r="D38" s="52"/>
      <c r="E38" s="40"/>
      <c r="F38" s="19"/>
      <c r="O38" s="35"/>
    </row>
    <row r="39" spans="1:15" hidden="1" x14ac:dyDescent="0.35">
      <c r="A39" s="44"/>
      <c r="B39" s="30"/>
      <c r="C39" s="11"/>
      <c r="D39" s="52"/>
      <c r="E39" s="40"/>
      <c r="F39" s="19"/>
      <c r="O39" s="35"/>
    </row>
    <row r="40" spans="1:15" hidden="1" x14ac:dyDescent="0.35">
      <c r="A40" s="44"/>
      <c r="B40" s="30"/>
      <c r="C40" s="11"/>
      <c r="D40" s="52"/>
      <c r="E40" s="40"/>
      <c r="F40" s="19"/>
      <c r="O40" s="35"/>
    </row>
    <row r="41" spans="1:15" x14ac:dyDescent="0.35">
      <c r="A41" s="44"/>
      <c r="B41" s="30"/>
      <c r="C41" s="11"/>
      <c r="D41" s="52"/>
      <c r="E41" s="40"/>
      <c r="F41" s="19"/>
      <c r="O41" s="35"/>
    </row>
    <row r="42" spans="1:15" x14ac:dyDescent="0.35">
      <c r="A42" s="44">
        <v>4</v>
      </c>
      <c r="B42" s="30" t="s">
        <v>5</v>
      </c>
      <c r="C42" s="11" t="s">
        <v>7</v>
      </c>
      <c r="D42" s="52">
        <v>14</v>
      </c>
      <c r="E42" s="40"/>
      <c r="F42" s="19"/>
      <c r="O42" s="35"/>
    </row>
    <row r="43" spans="1:15" hidden="1" x14ac:dyDescent="0.35">
      <c r="A43" s="44"/>
      <c r="B43" s="30"/>
      <c r="C43" s="11"/>
      <c r="D43" s="52"/>
      <c r="E43" s="40"/>
      <c r="F43" s="19"/>
      <c r="O43" s="35"/>
    </row>
    <row r="44" spans="1:15" hidden="1" x14ac:dyDescent="0.35">
      <c r="A44" s="44"/>
      <c r="B44" s="30"/>
      <c r="C44" s="11"/>
      <c r="D44" s="52"/>
      <c r="E44" s="40"/>
      <c r="F44" s="19"/>
      <c r="O44" s="35"/>
    </row>
    <row r="45" spans="1:15" hidden="1" x14ac:dyDescent="0.35">
      <c r="A45" s="44"/>
      <c r="B45" s="30"/>
      <c r="C45" s="11"/>
      <c r="D45" s="52"/>
      <c r="E45" s="40"/>
      <c r="F45" s="19"/>
      <c r="O45" s="35"/>
    </row>
    <row r="46" spans="1:15" hidden="1" x14ac:dyDescent="0.35">
      <c r="A46" s="44"/>
      <c r="B46" s="30"/>
      <c r="C46" s="11"/>
      <c r="D46" s="52"/>
      <c r="E46" s="40"/>
      <c r="F46" s="19"/>
      <c r="O46" s="35"/>
    </row>
    <row r="47" spans="1:15" hidden="1" x14ac:dyDescent="0.35">
      <c r="A47" s="44"/>
      <c r="B47" s="30"/>
      <c r="C47" s="11"/>
      <c r="D47" s="52"/>
      <c r="E47" s="40"/>
      <c r="F47" s="19"/>
      <c r="O47" s="35"/>
    </row>
    <row r="48" spans="1:15" hidden="1" x14ac:dyDescent="0.35">
      <c r="A48" s="44"/>
      <c r="B48" s="30"/>
      <c r="C48" s="11"/>
      <c r="D48" s="52"/>
      <c r="E48" s="40"/>
      <c r="F48" s="19"/>
      <c r="O48" s="35"/>
    </row>
    <row r="49" spans="1:16" hidden="1" x14ac:dyDescent="0.35">
      <c r="A49" s="44"/>
      <c r="B49" s="30"/>
      <c r="C49" s="11"/>
      <c r="D49" s="52"/>
      <c r="E49" s="40"/>
      <c r="F49" s="19"/>
      <c r="O49" s="35"/>
    </row>
    <row r="50" spans="1:16" hidden="1" x14ac:dyDescent="0.35">
      <c r="A50" s="44"/>
      <c r="B50" s="30"/>
      <c r="C50" s="11"/>
      <c r="D50" s="52"/>
      <c r="E50" s="40"/>
      <c r="F50" s="19"/>
      <c r="O50" s="35"/>
    </row>
    <row r="51" spans="1:16" x14ac:dyDescent="0.35">
      <c r="A51" s="44"/>
      <c r="B51" s="30"/>
      <c r="C51" s="11"/>
      <c r="D51" s="52"/>
      <c r="E51" s="40"/>
      <c r="F51" s="19"/>
      <c r="O51" s="35"/>
    </row>
    <row r="52" spans="1:16" x14ac:dyDescent="0.35">
      <c r="A52" s="44"/>
      <c r="B52" s="39" t="s">
        <v>12</v>
      </c>
      <c r="C52" s="11"/>
      <c r="D52" s="52"/>
      <c r="E52" s="40"/>
      <c r="F52" s="19"/>
      <c r="O52" s="35"/>
    </row>
    <row r="53" spans="1:16" x14ac:dyDescent="0.35">
      <c r="A53" s="44"/>
      <c r="B53" s="29"/>
      <c r="C53" s="11"/>
      <c r="D53" s="52"/>
      <c r="E53" s="40"/>
      <c r="F53" s="19"/>
      <c r="O53" s="35"/>
    </row>
    <row r="54" spans="1:16" x14ac:dyDescent="0.35">
      <c r="A54" s="44">
        <v>5</v>
      </c>
      <c r="B54" s="30" t="s">
        <v>13</v>
      </c>
      <c r="C54" s="11" t="s">
        <v>7</v>
      </c>
      <c r="D54" s="52">
        <f>D42</f>
        <v>14</v>
      </c>
      <c r="E54" s="40"/>
      <c r="F54" s="19"/>
      <c r="O54" s="35"/>
    </row>
    <row r="55" spans="1:16" hidden="1" x14ac:dyDescent="0.35">
      <c r="A55" s="44"/>
      <c r="B55" s="30"/>
      <c r="C55" s="11"/>
      <c r="D55" s="52"/>
      <c r="E55" s="40"/>
      <c r="F55" s="19"/>
      <c r="O55" s="35"/>
    </row>
    <row r="56" spans="1:16" x14ac:dyDescent="0.35">
      <c r="A56" s="44"/>
      <c r="B56" s="29"/>
      <c r="C56" s="11"/>
      <c r="D56" s="52"/>
      <c r="E56" s="40"/>
      <c r="F56" s="19"/>
      <c r="O56" s="35"/>
    </row>
    <row r="57" spans="1:16" s="58" customFormat="1" x14ac:dyDescent="0.35">
      <c r="A57" s="54"/>
      <c r="B57" s="55" t="s">
        <v>39</v>
      </c>
      <c r="C57" s="56"/>
      <c r="D57" s="52"/>
      <c r="E57" s="40"/>
      <c r="F57" s="57"/>
      <c r="I57" s="59"/>
      <c r="J57" s="59"/>
      <c r="K57" s="59"/>
      <c r="M57" s="41"/>
      <c r="N57" s="41"/>
      <c r="O57" s="35"/>
      <c r="P57" s="41"/>
    </row>
    <row r="58" spans="1:16" s="58" customFormat="1" x14ac:dyDescent="0.35">
      <c r="A58" s="54"/>
      <c r="B58" s="60"/>
      <c r="C58" s="56"/>
      <c r="D58" s="52"/>
      <c r="E58" s="40"/>
      <c r="F58" s="57"/>
      <c r="I58" s="59"/>
      <c r="J58" s="59"/>
      <c r="K58" s="59"/>
      <c r="M58" s="41"/>
      <c r="N58" s="41"/>
      <c r="O58" s="35"/>
      <c r="P58" s="41"/>
    </row>
    <row r="59" spans="1:16" s="58" customFormat="1" ht="29" x14ac:dyDescent="0.35">
      <c r="A59" s="54">
        <v>6</v>
      </c>
      <c r="B59" s="60" t="s">
        <v>40</v>
      </c>
      <c r="C59" s="56" t="s">
        <v>4</v>
      </c>
      <c r="D59" s="52">
        <f>D54*0.9*2.4</f>
        <v>30.24</v>
      </c>
      <c r="E59" s="40"/>
      <c r="F59" s="57"/>
      <c r="I59" s="59"/>
      <c r="J59" s="59"/>
      <c r="K59" s="59"/>
      <c r="M59" s="41"/>
      <c r="N59" s="41"/>
      <c r="O59" s="35"/>
      <c r="P59" s="41"/>
    </row>
    <row r="60" spans="1:16" s="58" customFormat="1" x14ac:dyDescent="0.35">
      <c r="A60" s="54"/>
      <c r="B60" s="60"/>
      <c r="C60" s="56"/>
      <c r="D60" s="52"/>
      <c r="E60" s="40"/>
      <c r="F60" s="57"/>
      <c r="I60" s="59"/>
      <c r="J60" s="59"/>
      <c r="K60" s="59"/>
      <c r="M60" s="41"/>
      <c r="N60" s="41"/>
      <c r="O60" s="35"/>
      <c r="P60" s="41"/>
    </row>
    <row r="61" spans="1:16" s="58" customFormat="1" ht="29" x14ac:dyDescent="0.35">
      <c r="A61" s="54">
        <v>7</v>
      </c>
      <c r="B61" s="60" t="s">
        <v>41</v>
      </c>
      <c r="C61" s="56" t="s">
        <v>4</v>
      </c>
      <c r="D61" s="52">
        <f>D40*2.4</f>
        <v>0</v>
      </c>
      <c r="E61" s="40"/>
      <c r="F61" s="57"/>
      <c r="I61" s="59"/>
      <c r="J61" s="59"/>
      <c r="K61" s="59"/>
      <c r="M61" s="41"/>
      <c r="N61" s="41"/>
      <c r="O61" s="35"/>
      <c r="P61" s="41"/>
    </row>
    <row r="62" spans="1:16" s="58" customFormat="1" x14ac:dyDescent="0.35">
      <c r="A62" s="54"/>
      <c r="B62" s="60"/>
      <c r="C62" s="56"/>
      <c r="D62" s="52"/>
      <c r="E62" s="40"/>
      <c r="F62" s="57"/>
      <c r="I62" s="59"/>
      <c r="J62" s="59"/>
      <c r="K62" s="59"/>
      <c r="M62" s="41"/>
      <c r="N62" s="41"/>
      <c r="O62" s="35"/>
      <c r="P62" s="41"/>
    </row>
    <row r="63" spans="1:16" s="58" customFormat="1" ht="29" x14ac:dyDescent="0.35">
      <c r="A63" s="54">
        <v>8</v>
      </c>
      <c r="B63" s="60" t="s">
        <v>42</v>
      </c>
      <c r="C63" s="56" t="s">
        <v>4</v>
      </c>
      <c r="D63" s="52">
        <v>10</v>
      </c>
      <c r="E63" s="40"/>
      <c r="F63" s="57"/>
      <c r="I63" s="59"/>
      <c r="J63" s="59"/>
      <c r="K63" s="59"/>
      <c r="M63" s="41"/>
      <c r="N63" s="41"/>
      <c r="O63" s="35"/>
      <c r="P63" s="41"/>
    </row>
    <row r="64" spans="1:16" x14ac:dyDescent="0.35">
      <c r="A64" s="44"/>
      <c r="B64" s="30"/>
      <c r="C64" s="11"/>
      <c r="D64" s="52"/>
      <c r="E64" s="40"/>
      <c r="F64" s="19"/>
      <c r="O64" s="35"/>
    </row>
    <row r="65" spans="1:15" x14ac:dyDescent="0.35">
      <c r="A65" s="44"/>
      <c r="B65" s="39" t="s">
        <v>12</v>
      </c>
      <c r="C65" s="11"/>
      <c r="D65" s="52"/>
      <c r="E65" s="40"/>
      <c r="F65" s="19"/>
      <c r="O65" s="35"/>
    </row>
    <row r="66" spans="1:15" x14ac:dyDescent="0.35">
      <c r="A66" s="44"/>
      <c r="B66" s="29"/>
      <c r="C66" s="11"/>
      <c r="D66" s="52"/>
      <c r="E66" s="40"/>
      <c r="F66" s="19"/>
      <c r="O66" s="35"/>
    </row>
    <row r="67" spans="1:15" x14ac:dyDescent="0.35">
      <c r="A67" s="44">
        <v>9</v>
      </c>
      <c r="B67" s="30" t="s">
        <v>13</v>
      </c>
      <c r="C67" s="11" t="s">
        <v>7</v>
      </c>
      <c r="D67" s="52">
        <v>7</v>
      </c>
      <c r="E67" s="40"/>
      <c r="F67" s="19"/>
      <c r="O67" s="35"/>
    </row>
    <row r="68" spans="1:15" x14ac:dyDescent="0.35">
      <c r="A68" s="44"/>
      <c r="B68" s="30"/>
      <c r="C68" s="11"/>
      <c r="D68" s="52"/>
      <c r="E68" s="40"/>
      <c r="F68" s="19"/>
      <c r="O68" s="35"/>
    </row>
    <row r="69" spans="1:15" x14ac:dyDescent="0.35">
      <c r="A69" s="44"/>
      <c r="B69" s="29" t="s">
        <v>27</v>
      </c>
      <c r="C69" s="11"/>
      <c r="D69" s="52"/>
      <c r="E69" s="40"/>
      <c r="F69" s="19"/>
      <c r="O69" s="35"/>
    </row>
    <row r="70" spans="1:15" x14ac:dyDescent="0.35">
      <c r="A70" s="44"/>
      <c r="B70" s="29"/>
      <c r="C70" s="11"/>
      <c r="D70" s="52"/>
      <c r="E70" s="40"/>
      <c r="F70" s="19"/>
      <c r="O70" s="35"/>
    </row>
    <row r="71" spans="1:15" ht="29" x14ac:dyDescent="0.35">
      <c r="A71" s="44"/>
      <c r="B71" s="39" t="s">
        <v>28</v>
      </c>
      <c r="C71" s="11"/>
      <c r="D71" s="52"/>
      <c r="E71" s="40"/>
      <c r="F71" s="19"/>
      <c r="O71" s="35"/>
    </row>
    <row r="72" spans="1:15" x14ac:dyDescent="0.35">
      <c r="A72" s="44"/>
      <c r="B72" s="30"/>
      <c r="C72" s="11"/>
      <c r="D72" s="52"/>
      <c r="E72" s="40"/>
      <c r="F72" s="19"/>
      <c r="O72" s="35"/>
    </row>
    <row r="73" spans="1:15" ht="29" x14ac:dyDescent="0.35">
      <c r="A73" s="44">
        <v>10</v>
      </c>
      <c r="B73" s="30" t="s">
        <v>15</v>
      </c>
      <c r="C73" s="11" t="s">
        <v>4</v>
      </c>
      <c r="D73" s="52">
        <v>20</v>
      </c>
      <c r="E73" s="40"/>
      <c r="F73" s="19"/>
      <c r="O73" s="35"/>
    </row>
    <row r="74" spans="1:15" x14ac:dyDescent="0.35">
      <c r="A74" s="44"/>
      <c r="B74" s="30"/>
      <c r="C74" s="11"/>
      <c r="D74" s="52"/>
      <c r="E74" s="40"/>
      <c r="F74" s="19"/>
      <c r="O74" s="35"/>
    </row>
    <row r="75" spans="1:15" x14ac:dyDescent="0.35">
      <c r="A75" s="44">
        <v>11</v>
      </c>
      <c r="B75" s="30" t="s">
        <v>26</v>
      </c>
      <c r="C75" s="11" t="s">
        <v>14</v>
      </c>
      <c r="D75" s="52">
        <v>73.12</v>
      </c>
      <c r="E75" s="40"/>
      <c r="F75" s="19"/>
      <c r="O75" s="35"/>
    </row>
    <row r="76" spans="1:15" x14ac:dyDescent="0.35">
      <c r="A76" s="44"/>
      <c r="B76" s="30"/>
      <c r="C76" s="11"/>
      <c r="D76" s="52"/>
      <c r="E76" s="40"/>
      <c r="F76" s="19"/>
      <c r="O76" s="35"/>
    </row>
    <row r="77" spans="1:15" ht="29" x14ac:dyDescent="0.35">
      <c r="A77" s="44">
        <v>12</v>
      </c>
      <c r="B77" s="30" t="s">
        <v>25</v>
      </c>
      <c r="C77" s="11" t="s">
        <v>7</v>
      </c>
      <c r="D77" s="52">
        <v>14</v>
      </c>
      <c r="E77" s="40"/>
      <c r="F77" s="19"/>
      <c r="O77" s="35"/>
    </row>
    <row r="78" spans="1:15" x14ac:dyDescent="0.35">
      <c r="A78" s="44"/>
      <c r="B78" s="30"/>
      <c r="C78" s="11"/>
      <c r="D78" s="52"/>
      <c r="E78" s="40"/>
      <c r="F78" s="19"/>
      <c r="O78" s="35"/>
    </row>
    <row r="79" spans="1:15" x14ac:dyDescent="0.35">
      <c r="A79" s="44"/>
      <c r="B79" s="29" t="s">
        <v>16</v>
      </c>
      <c r="C79" s="11"/>
      <c r="D79" s="52"/>
      <c r="E79" s="40"/>
      <c r="F79" s="19"/>
      <c r="O79" s="35"/>
    </row>
    <row r="80" spans="1:15" x14ac:dyDescent="0.35">
      <c r="A80" s="44"/>
      <c r="B80" s="29"/>
      <c r="C80" s="11"/>
      <c r="D80" s="52"/>
      <c r="E80" s="40"/>
      <c r="F80" s="19"/>
      <c r="O80" s="35"/>
    </row>
    <row r="81" spans="1:15" x14ac:dyDescent="0.35">
      <c r="A81" s="44"/>
      <c r="B81" s="29" t="s">
        <v>17</v>
      </c>
      <c r="C81" s="11"/>
      <c r="D81" s="52"/>
      <c r="E81" s="40"/>
      <c r="F81" s="19"/>
      <c r="O81" s="35"/>
    </row>
    <row r="82" spans="1:15" x14ac:dyDescent="0.35">
      <c r="A82" s="44"/>
      <c r="B82" s="29"/>
      <c r="C82" s="11"/>
      <c r="D82" s="52"/>
      <c r="E82" s="40"/>
      <c r="F82" s="19"/>
      <c r="O82" s="35"/>
    </row>
    <row r="83" spans="1:15" x14ac:dyDescent="0.35">
      <c r="A83" s="44"/>
      <c r="B83" s="39" t="s">
        <v>18</v>
      </c>
      <c r="C83" s="11"/>
      <c r="D83" s="52"/>
      <c r="E83" s="40"/>
      <c r="F83" s="19"/>
      <c r="O83" s="35"/>
    </row>
    <row r="84" spans="1:15" x14ac:dyDescent="0.35">
      <c r="A84" s="44"/>
      <c r="B84" s="30"/>
      <c r="C84" s="11"/>
      <c r="D84" s="52"/>
      <c r="E84" s="40"/>
      <c r="F84" s="19"/>
      <c r="O84" s="35"/>
    </row>
    <row r="85" spans="1:15" x14ac:dyDescent="0.35">
      <c r="A85" s="44">
        <v>13</v>
      </c>
      <c r="B85" s="30" t="s">
        <v>19</v>
      </c>
      <c r="C85" s="11" t="s">
        <v>7</v>
      </c>
      <c r="D85" s="52">
        <v>14</v>
      </c>
      <c r="E85" s="40"/>
      <c r="F85" s="19"/>
      <c r="O85" s="35"/>
    </row>
    <row r="86" spans="1:15" x14ac:dyDescent="0.35">
      <c r="A86" s="44"/>
      <c r="B86" s="30"/>
      <c r="C86" s="11"/>
      <c r="D86" s="52"/>
      <c r="E86" s="40"/>
      <c r="F86" s="19"/>
      <c r="O86" s="35"/>
    </row>
    <row r="87" spans="1:15" x14ac:dyDescent="0.35">
      <c r="A87" s="44"/>
      <c r="B87" s="29" t="s">
        <v>20</v>
      </c>
      <c r="C87" s="11"/>
      <c r="D87" s="52"/>
      <c r="E87" s="40"/>
      <c r="F87" s="19"/>
      <c r="O87" s="35"/>
    </row>
    <row r="88" spans="1:15" x14ac:dyDescent="0.35">
      <c r="A88" s="44"/>
      <c r="B88" s="29"/>
      <c r="C88" s="11"/>
      <c r="D88" s="52"/>
      <c r="E88" s="40"/>
      <c r="F88" s="19"/>
      <c r="O88" s="35"/>
    </row>
    <row r="89" spans="1:15" x14ac:dyDescent="0.35">
      <c r="A89" s="44"/>
      <c r="B89" s="39" t="s">
        <v>21</v>
      </c>
      <c r="C89" s="11"/>
      <c r="D89" s="52"/>
      <c r="E89" s="40"/>
      <c r="F89" s="19"/>
      <c r="O89" s="35"/>
    </row>
    <row r="90" spans="1:15" x14ac:dyDescent="0.35">
      <c r="A90" s="44"/>
      <c r="B90" s="30"/>
      <c r="C90" s="11"/>
      <c r="D90" s="52"/>
      <c r="E90" s="40"/>
      <c r="F90" s="19"/>
      <c r="O90" s="35"/>
    </row>
    <row r="91" spans="1:15" x14ac:dyDescent="0.35">
      <c r="A91" s="44">
        <v>14</v>
      </c>
      <c r="B91" s="30" t="s">
        <v>22</v>
      </c>
      <c r="C91" s="11" t="s">
        <v>7</v>
      </c>
      <c r="D91" s="52">
        <v>14</v>
      </c>
      <c r="E91" s="40"/>
      <c r="F91" s="19"/>
      <c r="O91" s="35"/>
    </row>
    <row r="92" spans="1:15" x14ac:dyDescent="0.35">
      <c r="A92" s="44"/>
      <c r="B92" s="30"/>
      <c r="C92" s="11"/>
      <c r="D92" s="52"/>
      <c r="E92" s="40"/>
      <c r="F92" s="19"/>
      <c r="O92" s="35"/>
    </row>
    <row r="93" spans="1:15" x14ac:dyDescent="0.35">
      <c r="A93" s="44"/>
      <c r="B93" s="29" t="s">
        <v>29</v>
      </c>
      <c r="C93" s="11"/>
      <c r="D93" s="52"/>
      <c r="E93" s="40"/>
      <c r="F93" s="19"/>
      <c r="O93" s="35"/>
    </row>
    <row r="94" spans="1:15" x14ac:dyDescent="0.35">
      <c r="A94" s="44"/>
      <c r="B94" s="29"/>
      <c r="C94" s="11"/>
      <c r="D94" s="52"/>
      <c r="E94" s="40"/>
      <c r="F94" s="19"/>
      <c r="O94" s="35"/>
    </row>
    <row r="95" spans="1:15" x14ac:dyDescent="0.35">
      <c r="A95" s="44"/>
      <c r="B95" s="29" t="s">
        <v>30</v>
      </c>
      <c r="C95" s="11"/>
      <c r="D95" s="52"/>
      <c r="E95" s="40"/>
      <c r="F95" s="19"/>
      <c r="O95" s="35"/>
    </row>
    <row r="96" spans="1:15" x14ac:dyDescent="0.35">
      <c r="A96" s="44"/>
      <c r="B96" s="29"/>
      <c r="C96" s="11"/>
      <c r="D96" s="52"/>
      <c r="E96" s="40"/>
      <c r="F96" s="19"/>
      <c r="O96" s="35"/>
    </row>
    <row r="97" spans="1:15" ht="29" x14ac:dyDescent="0.35">
      <c r="A97" s="44">
        <v>15</v>
      </c>
      <c r="B97" s="30" t="s">
        <v>31</v>
      </c>
      <c r="C97" s="11"/>
      <c r="D97" s="52"/>
      <c r="E97" s="40"/>
      <c r="F97" s="19"/>
      <c r="O97" s="35"/>
    </row>
    <row r="98" spans="1:15" x14ac:dyDescent="0.35">
      <c r="A98" s="44"/>
      <c r="B98" s="30"/>
      <c r="C98" s="11"/>
      <c r="D98" s="52"/>
      <c r="E98" s="40"/>
      <c r="F98" s="19"/>
      <c r="O98" s="35"/>
    </row>
    <row r="99" spans="1:15" ht="29" x14ac:dyDescent="0.35">
      <c r="A99" s="44"/>
      <c r="B99" s="29" t="s">
        <v>32</v>
      </c>
      <c r="C99" s="11"/>
      <c r="D99" s="52"/>
      <c r="E99" s="40"/>
      <c r="F99" s="19"/>
      <c r="O99" s="35"/>
    </row>
    <row r="100" spans="1:15" x14ac:dyDescent="0.35">
      <c r="A100" s="44"/>
      <c r="B100" s="30"/>
      <c r="C100" s="11"/>
      <c r="D100" s="52"/>
      <c r="E100" s="40"/>
      <c r="F100" s="19"/>
      <c r="O100" s="35"/>
    </row>
    <row r="101" spans="1:15" x14ac:dyDescent="0.35">
      <c r="A101" s="44"/>
      <c r="B101" s="39" t="s">
        <v>33</v>
      </c>
      <c r="C101" s="11"/>
      <c r="D101" s="52"/>
      <c r="E101" s="40"/>
      <c r="F101" s="19"/>
      <c r="O101" s="35"/>
    </row>
    <row r="102" spans="1:15" x14ac:dyDescent="0.35">
      <c r="A102" s="44"/>
      <c r="B102" s="30"/>
      <c r="C102" s="11"/>
      <c r="D102" s="52"/>
      <c r="E102" s="40"/>
      <c r="F102" s="19"/>
      <c r="O102" s="35"/>
    </row>
    <row r="103" spans="1:15" x14ac:dyDescent="0.35">
      <c r="A103" s="44">
        <v>16</v>
      </c>
      <c r="B103" s="30" t="s">
        <v>34</v>
      </c>
      <c r="C103" s="11" t="s">
        <v>4</v>
      </c>
      <c r="D103" s="52">
        <f>D77*(0.9*2.4)</f>
        <v>30.240000000000002</v>
      </c>
      <c r="E103" s="40"/>
      <c r="F103" s="19"/>
      <c r="O103" s="35"/>
    </row>
    <row r="104" spans="1:15" x14ac:dyDescent="0.35">
      <c r="A104" s="44"/>
      <c r="B104" s="30"/>
      <c r="C104" s="11"/>
      <c r="D104" s="52"/>
      <c r="E104" s="40"/>
      <c r="F104" s="19"/>
      <c r="O104" s="35"/>
    </row>
    <row r="105" spans="1:15" x14ac:dyDescent="0.35">
      <c r="A105" s="44">
        <v>17</v>
      </c>
      <c r="B105" s="30" t="s">
        <v>35</v>
      </c>
      <c r="C105" s="11" t="s">
        <v>4</v>
      </c>
      <c r="D105" s="52">
        <f>D75*(0.9*2.4)</f>
        <v>157.93920000000003</v>
      </c>
      <c r="E105" s="40"/>
      <c r="F105" s="19"/>
      <c r="O105" s="35"/>
    </row>
    <row r="106" spans="1:15" x14ac:dyDescent="0.35">
      <c r="A106" s="44"/>
      <c r="B106" s="30"/>
      <c r="C106" s="11"/>
      <c r="D106" s="52"/>
      <c r="E106" s="40"/>
      <c r="F106" s="19"/>
      <c r="O106" s="35"/>
    </row>
    <row r="107" spans="1:15" x14ac:dyDescent="0.35">
      <c r="A107" s="44">
        <v>18</v>
      </c>
      <c r="B107" s="30" t="s">
        <v>36</v>
      </c>
      <c r="C107" s="11" t="s">
        <v>4</v>
      </c>
      <c r="D107" s="52">
        <v>5</v>
      </c>
      <c r="E107" s="40"/>
      <c r="F107" s="19"/>
      <c r="O107" s="35"/>
    </row>
    <row r="108" spans="1:15" x14ac:dyDescent="0.35">
      <c r="A108" s="44"/>
      <c r="B108" s="30"/>
      <c r="C108" s="11"/>
      <c r="D108" s="52"/>
      <c r="E108" s="40"/>
      <c r="F108" s="19"/>
      <c r="O108" s="35"/>
    </row>
    <row r="109" spans="1:15" x14ac:dyDescent="0.35">
      <c r="A109" s="44"/>
      <c r="B109" s="39" t="s">
        <v>37</v>
      </c>
      <c r="C109" s="11"/>
      <c r="D109" s="52"/>
      <c r="E109" s="40"/>
      <c r="F109" s="19"/>
      <c r="O109" s="35"/>
    </row>
    <row r="110" spans="1:15" x14ac:dyDescent="0.35">
      <c r="A110" s="44"/>
      <c r="B110" s="30"/>
      <c r="C110" s="11"/>
      <c r="D110" s="52"/>
      <c r="E110" s="40"/>
      <c r="F110" s="19"/>
      <c r="O110" s="35"/>
    </row>
    <row r="111" spans="1:15" x14ac:dyDescent="0.35">
      <c r="A111" s="44">
        <v>19</v>
      </c>
      <c r="B111" s="30" t="s">
        <v>38</v>
      </c>
      <c r="C111" s="11" t="s">
        <v>14</v>
      </c>
      <c r="D111" s="52">
        <f>D11*2.4</f>
        <v>175.488</v>
      </c>
      <c r="E111" s="40"/>
      <c r="F111" s="19"/>
      <c r="O111" s="35"/>
    </row>
    <row r="112" spans="1:15" x14ac:dyDescent="0.35">
      <c r="A112" s="44"/>
      <c r="B112" s="30"/>
      <c r="C112" s="11"/>
      <c r="D112" s="52"/>
      <c r="E112" s="40"/>
      <c r="F112" s="19"/>
      <c r="O112" s="35"/>
    </row>
    <row r="113" spans="1:15" x14ac:dyDescent="0.35">
      <c r="A113" s="44"/>
      <c r="B113" s="30"/>
      <c r="C113" s="11"/>
      <c r="D113" s="52"/>
      <c r="E113" s="40"/>
      <c r="F113" s="19"/>
      <c r="O113" s="35"/>
    </row>
    <row r="114" spans="1:15" x14ac:dyDescent="0.35">
      <c r="A114" s="44"/>
      <c r="B114" s="30"/>
      <c r="C114" s="11"/>
      <c r="D114" s="52"/>
      <c r="E114" s="40"/>
      <c r="F114" s="19"/>
      <c r="O114" s="35"/>
    </row>
    <row r="115" spans="1:15" x14ac:dyDescent="0.35">
      <c r="A115" s="44"/>
      <c r="B115" s="30"/>
      <c r="C115" s="11"/>
      <c r="D115" s="52"/>
      <c r="E115" s="40"/>
      <c r="F115" s="19"/>
      <c r="O115" s="35"/>
    </row>
    <row r="116" spans="1:15" x14ac:dyDescent="0.35">
      <c r="A116" s="44"/>
      <c r="B116" s="30"/>
      <c r="C116" s="11"/>
      <c r="D116" s="52"/>
      <c r="E116" s="40"/>
      <c r="F116" s="19"/>
      <c r="O116" s="35"/>
    </row>
    <row r="117" spans="1:15" x14ac:dyDescent="0.35">
      <c r="A117" s="44"/>
      <c r="B117" s="30"/>
      <c r="C117" s="11"/>
      <c r="D117" s="52"/>
      <c r="E117" s="40"/>
      <c r="F117" s="19"/>
      <c r="O117" s="35"/>
    </row>
    <row r="118" spans="1:15" ht="29.5" customHeight="1" x14ac:dyDescent="0.35">
      <c r="A118" s="45"/>
      <c r="B118" s="31"/>
      <c r="C118" s="12"/>
      <c r="D118" s="53"/>
      <c r="E118" s="42"/>
      <c r="F118" s="17"/>
    </row>
  </sheetData>
  <mergeCells count="1">
    <mergeCell ref="M2:P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9E63-A2B7-49BE-A43C-A5BD33CE36BD}">
  <dimension ref="A1:P88"/>
  <sheetViews>
    <sheetView view="pageBreakPreview" topLeftCell="A66" zoomScale="80" zoomScaleNormal="100" zoomScaleSheetLayoutView="80" workbookViewId="0">
      <selection activeCell="B2" sqref="B2"/>
    </sheetView>
  </sheetViews>
  <sheetFormatPr defaultRowHeight="14.5" x14ac:dyDescent="0.35"/>
  <cols>
    <col min="1" max="1" width="3.1796875" style="27" bestFit="1" customWidth="1"/>
    <col min="2" max="2" width="42.81640625" style="9" customWidth="1"/>
    <col min="3" max="3" width="7.08984375" style="1" customWidth="1"/>
    <col min="4" max="4" width="7.81640625" style="49" bestFit="1" customWidth="1"/>
    <col min="5" max="5" width="10.08984375" style="34" bestFit="1" customWidth="1"/>
    <col min="6" max="6" width="15.54296875" style="16" customWidth="1"/>
    <col min="7" max="7" width="6.453125" bestFit="1" customWidth="1"/>
    <col min="9" max="11" width="8.7265625" style="1"/>
    <col min="13" max="16" width="9" style="41" bestFit="1" customWidth="1"/>
  </cols>
  <sheetData>
    <row r="1" spans="1:16" s="4" customFormat="1" x14ac:dyDescent="0.35">
      <c r="A1" s="26"/>
      <c r="B1" s="8" t="s">
        <v>51</v>
      </c>
      <c r="C1" s="6"/>
      <c r="D1" s="48"/>
      <c r="E1" s="32"/>
      <c r="F1" s="15"/>
      <c r="I1" s="6"/>
      <c r="J1" s="6"/>
      <c r="K1" s="6"/>
      <c r="M1" s="33"/>
      <c r="N1" s="33"/>
      <c r="O1" s="33"/>
      <c r="P1" s="33"/>
    </row>
    <row r="2" spans="1:16" x14ac:dyDescent="0.35">
      <c r="M2" s="62"/>
      <c r="N2" s="62"/>
      <c r="O2" s="62"/>
      <c r="P2" s="62"/>
    </row>
    <row r="3" spans="1:16" s="4" customFormat="1" x14ac:dyDescent="0.35">
      <c r="A3" s="46" t="s">
        <v>7</v>
      </c>
      <c r="B3" s="28" t="s">
        <v>8</v>
      </c>
      <c r="C3" s="13" t="s">
        <v>0</v>
      </c>
      <c r="D3" s="50" t="s">
        <v>1</v>
      </c>
      <c r="E3" s="36" t="s">
        <v>2</v>
      </c>
      <c r="F3" s="14" t="s">
        <v>3</v>
      </c>
      <c r="I3" s="6"/>
      <c r="J3" s="6"/>
      <c r="K3" s="6"/>
      <c r="M3" s="37"/>
      <c r="N3" s="37"/>
      <c r="O3" s="37"/>
      <c r="P3" s="37"/>
    </row>
    <row r="4" spans="1:16" s="4" customFormat="1" x14ac:dyDescent="0.35">
      <c r="A4" s="43"/>
      <c r="B4" s="29"/>
      <c r="C4" s="10"/>
      <c r="D4" s="51"/>
      <c r="E4" s="38"/>
      <c r="F4" s="18"/>
      <c r="I4" s="6"/>
      <c r="J4" s="6"/>
      <c r="K4" s="6"/>
      <c r="M4" s="37"/>
      <c r="N4" s="37"/>
      <c r="O4" s="37"/>
      <c r="P4" s="37"/>
    </row>
    <row r="5" spans="1:16" s="4" customFormat="1" x14ac:dyDescent="0.35">
      <c r="A5" s="43"/>
      <c r="B5" s="29" t="s">
        <v>10</v>
      </c>
      <c r="C5" s="10"/>
      <c r="D5" s="51"/>
      <c r="E5" s="38"/>
      <c r="F5" s="18"/>
      <c r="I5" s="6"/>
      <c r="J5" s="6"/>
      <c r="K5" s="6"/>
      <c r="M5" s="37"/>
      <c r="N5" s="37"/>
      <c r="O5" s="37"/>
      <c r="P5" s="37"/>
    </row>
    <row r="6" spans="1:16" s="4" customFormat="1" x14ac:dyDescent="0.35">
      <c r="A6" s="43"/>
      <c r="B6" s="29"/>
      <c r="C6" s="10"/>
      <c r="D6" s="51"/>
      <c r="E6" s="38"/>
      <c r="F6" s="18"/>
      <c r="I6" s="6"/>
      <c r="J6" s="6"/>
      <c r="K6" s="6"/>
      <c r="M6" s="37"/>
      <c r="N6" s="37"/>
      <c r="O6" s="37"/>
      <c r="P6" s="37"/>
    </row>
    <row r="7" spans="1:16" s="4" customFormat="1" ht="43.5" x14ac:dyDescent="0.35">
      <c r="A7" s="43"/>
      <c r="B7" s="39" t="s">
        <v>11</v>
      </c>
      <c r="C7" s="10"/>
      <c r="D7" s="51"/>
      <c r="E7" s="38"/>
      <c r="F7" s="18"/>
      <c r="I7" s="6"/>
      <c r="J7" s="6"/>
      <c r="K7" s="6"/>
      <c r="M7" s="37"/>
      <c r="N7" s="37"/>
      <c r="O7" s="37"/>
      <c r="P7" s="37"/>
    </row>
    <row r="8" spans="1:16" s="4" customFormat="1" x14ac:dyDescent="0.35">
      <c r="A8" s="43"/>
      <c r="B8" s="29"/>
      <c r="C8" s="10"/>
      <c r="D8" s="51"/>
      <c r="E8" s="38"/>
      <c r="F8" s="18"/>
      <c r="I8" s="6"/>
      <c r="J8" s="6"/>
      <c r="K8" s="6"/>
      <c r="M8" s="37"/>
      <c r="N8" s="37"/>
      <c r="O8" s="37"/>
      <c r="P8" s="37"/>
    </row>
    <row r="9" spans="1:16" ht="29" x14ac:dyDescent="0.35">
      <c r="A9" s="44">
        <v>1</v>
      </c>
      <c r="B9" s="30" t="s">
        <v>47</v>
      </c>
      <c r="C9" s="11" t="s">
        <v>4</v>
      </c>
      <c r="D9" s="52">
        <v>20</v>
      </c>
      <c r="E9" s="40"/>
      <c r="F9" s="19"/>
      <c r="M9" s="35"/>
      <c r="O9" s="35"/>
    </row>
    <row r="10" spans="1:16" x14ac:dyDescent="0.35">
      <c r="A10" s="44"/>
      <c r="B10" s="30"/>
      <c r="C10" s="11"/>
      <c r="D10" s="52"/>
      <c r="E10" s="40"/>
      <c r="F10" s="19"/>
      <c r="M10" s="35"/>
      <c r="O10" s="35"/>
    </row>
    <row r="11" spans="1:16" x14ac:dyDescent="0.35">
      <c r="A11" s="44">
        <v>2</v>
      </c>
      <c r="B11" s="30" t="s">
        <v>45</v>
      </c>
      <c r="C11" s="11" t="s">
        <v>7</v>
      </c>
      <c r="D11" s="52">
        <v>7</v>
      </c>
      <c r="E11" s="40"/>
      <c r="F11" s="19"/>
      <c r="M11" s="35"/>
      <c r="O11" s="35"/>
    </row>
    <row r="12" spans="1:16" x14ac:dyDescent="0.35">
      <c r="A12" s="44"/>
      <c r="B12" s="30"/>
      <c r="C12" s="11"/>
      <c r="D12" s="52"/>
      <c r="E12" s="40"/>
      <c r="F12" s="19"/>
      <c r="M12" s="35"/>
      <c r="O12" s="35"/>
    </row>
    <row r="13" spans="1:16" ht="29" x14ac:dyDescent="0.35">
      <c r="A13" s="44">
        <v>3</v>
      </c>
      <c r="B13" s="30" t="s">
        <v>46</v>
      </c>
      <c r="C13" s="11" t="s">
        <v>6</v>
      </c>
      <c r="D13" s="52">
        <v>100</v>
      </c>
      <c r="E13" s="40"/>
      <c r="F13" s="19"/>
      <c r="O13" s="35"/>
    </row>
    <row r="14" spans="1:16" hidden="1" x14ac:dyDescent="0.35">
      <c r="A14" s="44"/>
      <c r="B14" s="30"/>
      <c r="C14" s="11"/>
      <c r="D14" s="52"/>
      <c r="E14" s="40"/>
      <c r="F14" s="19"/>
      <c r="O14" s="35"/>
    </row>
    <row r="15" spans="1:16" s="41" customFormat="1" hidden="1" x14ac:dyDescent="0.35">
      <c r="A15" s="44"/>
      <c r="B15" s="30"/>
      <c r="C15" s="11"/>
      <c r="D15" s="52"/>
      <c r="E15" s="40"/>
      <c r="F15" s="19"/>
      <c r="G15"/>
      <c r="H15"/>
      <c r="I15" s="1"/>
      <c r="J15" s="1"/>
      <c r="K15" s="1"/>
      <c r="L15"/>
      <c r="O15" s="35"/>
    </row>
    <row r="16" spans="1:16" s="41" customFormat="1" hidden="1" x14ac:dyDescent="0.35">
      <c r="A16" s="45"/>
      <c r="B16" s="30"/>
      <c r="C16" s="11"/>
      <c r="D16" s="52"/>
      <c r="E16" s="40"/>
      <c r="F16" s="19"/>
      <c r="G16"/>
      <c r="H16"/>
      <c r="I16" s="1"/>
      <c r="J16" s="1"/>
      <c r="K16" s="1"/>
      <c r="L16"/>
      <c r="O16" s="35"/>
    </row>
    <row r="17" spans="1:15" s="41" customFormat="1" hidden="1" x14ac:dyDescent="0.35">
      <c r="A17" s="44"/>
      <c r="B17" s="30"/>
      <c r="C17" s="11"/>
      <c r="D17" s="52"/>
      <c r="E17" s="40"/>
      <c r="F17" s="19"/>
      <c r="G17"/>
      <c r="H17"/>
      <c r="I17" s="1"/>
      <c r="J17" s="1"/>
      <c r="K17" s="1"/>
      <c r="L17"/>
      <c r="O17" s="35"/>
    </row>
    <row r="18" spans="1:15" s="41" customFormat="1" hidden="1" x14ac:dyDescent="0.35">
      <c r="A18" s="44"/>
      <c r="B18" s="30"/>
      <c r="C18" s="11"/>
      <c r="D18" s="52"/>
      <c r="E18" s="40"/>
      <c r="F18" s="19"/>
      <c r="G18"/>
      <c r="H18"/>
      <c r="I18" s="1"/>
      <c r="J18" s="1"/>
      <c r="K18" s="1"/>
      <c r="L18"/>
      <c r="O18" s="35"/>
    </row>
    <row r="19" spans="1:15" s="41" customFormat="1" hidden="1" x14ac:dyDescent="0.35">
      <c r="A19" s="44"/>
      <c r="B19" s="30"/>
      <c r="C19" s="11"/>
      <c r="D19" s="52"/>
      <c r="E19" s="40"/>
      <c r="F19" s="19"/>
      <c r="G19"/>
      <c r="H19"/>
      <c r="I19" s="1"/>
      <c r="J19" s="1"/>
      <c r="K19" s="1"/>
      <c r="L19"/>
      <c r="O19" s="35"/>
    </row>
    <row r="20" spans="1:15" s="41" customFormat="1" hidden="1" x14ac:dyDescent="0.35">
      <c r="A20" s="44"/>
      <c r="B20" s="30"/>
      <c r="C20" s="11"/>
      <c r="D20" s="52"/>
      <c r="E20" s="40"/>
      <c r="F20" s="19"/>
      <c r="G20"/>
      <c r="H20"/>
      <c r="I20" s="1"/>
      <c r="J20" s="1"/>
      <c r="K20" s="1"/>
      <c r="L20"/>
      <c r="O20" s="35"/>
    </row>
    <row r="21" spans="1:15" hidden="1" x14ac:dyDescent="0.35">
      <c r="A21" s="44"/>
      <c r="B21" s="30"/>
      <c r="C21" s="11"/>
      <c r="D21" s="52"/>
      <c r="E21" s="40"/>
      <c r="F21" s="19"/>
      <c r="O21" s="35"/>
    </row>
    <row r="22" spans="1:15" x14ac:dyDescent="0.35">
      <c r="A22" s="44"/>
      <c r="B22" s="30"/>
      <c r="C22" s="11"/>
      <c r="D22" s="52"/>
      <c r="E22" s="40"/>
      <c r="F22" s="19"/>
      <c r="O22" s="35"/>
    </row>
    <row r="23" spans="1:15" x14ac:dyDescent="0.35">
      <c r="A23" s="44">
        <v>4</v>
      </c>
      <c r="B23" s="30" t="s">
        <v>5</v>
      </c>
      <c r="C23" s="11" t="s">
        <v>7</v>
      </c>
      <c r="D23" s="52">
        <v>19</v>
      </c>
      <c r="E23" s="40"/>
      <c r="F23" s="19"/>
      <c r="O23" s="35"/>
    </row>
    <row r="24" spans="1:15" x14ac:dyDescent="0.35">
      <c r="A24" s="44"/>
      <c r="B24" s="30"/>
      <c r="C24" s="11"/>
      <c r="D24" s="52"/>
      <c r="E24" s="40"/>
      <c r="F24" s="19"/>
      <c r="O24" s="35"/>
    </row>
    <row r="25" spans="1:15" x14ac:dyDescent="0.35">
      <c r="A25" s="44"/>
      <c r="B25" s="39" t="s">
        <v>12</v>
      </c>
      <c r="C25" s="11"/>
      <c r="D25" s="52"/>
      <c r="E25" s="40"/>
      <c r="F25" s="19"/>
      <c r="O25" s="35"/>
    </row>
    <row r="26" spans="1:15" x14ac:dyDescent="0.35">
      <c r="A26" s="44"/>
      <c r="B26" s="29"/>
      <c r="C26" s="11"/>
      <c r="D26" s="52"/>
      <c r="E26" s="40"/>
      <c r="F26" s="19"/>
      <c r="O26" s="35"/>
    </row>
    <row r="27" spans="1:15" x14ac:dyDescent="0.35">
      <c r="A27" s="44">
        <v>5</v>
      </c>
      <c r="B27" s="30" t="s">
        <v>13</v>
      </c>
      <c r="C27" s="11" t="s">
        <v>7</v>
      </c>
      <c r="D27" s="52">
        <f>D23</f>
        <v>19</v>
      </c>
      <c r="E27" s="40"/>
      <c r="F27" s="19"/>
      <c r="O27" s="35"/>
    </row>
    <row r="28" spans="1:15" hidden="1" x14ac:dyDescent="0.35">
      <c r="A28" s="44"/>
      <c r="B28" s="30"/>
      <c r="C28" s="11"/>
      <c r="D28" s="52"/>
      <c r="E28" s="40"/>
      <c r="F28" s="19"/>
      <c r="O28" s="35"/>
    </row>
    <row r="29" spans="1:15" x14ac:dyDescent="0.35">
      <c r="A29" s="44"/>
      <c r="B29" s="30"/>
      <c r="C29" s="11"/>
      <c r="D29" s="52"/>
      <c r="E29" s="40"/>
      <c r="F29" s="19"/>
      <c r="O29" s="35"/>
    </row>
    <row r="30" spans="1:15" x14ac:dyDescent="0.35">
      <c r="A30" s="44"/>
      <c r="B30" s="39" t="s">
        <v>39</v>
      </c>
      <c r="C30" s="11"/>
      <c r="D30" s="52"/>
      <c r="E30" s="40"/>
      <c r="F30" s="19"/>
      <c r="O30" s="35"/>
    </row>
    <row r="31" spans="1:15" x14ac:dyDescent="0.35">
      <c r="A31" s="44"/>
      <c r="B31" s="30"/>
      <c r="C31" s="11"/>
      <c r="D31" s="52"/>
      <c r="E31" s="40"/>
      <c r="F31" s="19"/>
      <c r="O31" s="35"/>
    </row>
    <row r="32" spans="1:15" ht="29" x14ac:dyDescent="0.35">
      <c r="A32" s="44">
        <v>6</v>
      </c>
      <c r="B32" s="30" t="s">
        <v>40</v>
      </c>
      <c r="C32" s="11" t="s">
        <v>4</v>
      </c>
      <c r="D32" s="52">
        <f>D27*0.9*2.4</f>
        <v>41.04</v>
      </c>
      <c r="E32" s="40"/>
      <c r="F32" s="19"/>
      <c r="O32" s="35"/>
    </row>
    <row r="33" spans="1:15" x14ac:dyDescent="0.35">
      <c r="A33" s="44"/>
      <c r="B33" s="30"/>
      <c r="C33" s="11"/>
      <c r="D33" s="52"/>
      <c r="E33" s="40"/>
      <c r="F33" s="19"/>
      <c r="O33" s="35"/>
    </row>
    <row r="34" spans="1:15" ht="29" x14ac:dyDescent="0.35">
      <c r="A34" s="44">
        <v>7</v>
      </c>
      <c r="B34" s="30" t="s">
        <v>41</v>
      </c>
      <c r="C34" s="11" t="s">
        <v>4</v>
      </c>
      <c r="D34" s="52">
        <f>D13*2.4</f>
        <v>240</v>
      </c>
      <c r="E34" s="40"/>
      <c r="F34" s="19"/>
      <c r="O34" s="35"/>
    </row>
    <row r="35" spans="1:15" x14ac:dyDescent="0.35">
      <c r="A35" s="44"/>
      <c r="B35" s="30"/>
      <c r="C35" s="11"/>
      <c r="D35" s="52"/>
      <c r="E35" s="40"/>
      <c r="F35" s="19"/>
      <c r="O35" s="35"/>
    </row>
    <row r="36" spans="1:15" ht="29" x14ac:dyDescent="0.35">
      <c r="A36" s="44">
        <v>8</v>
      </c>
      <c r="B36" s="30" t="s">
        <v>42</v>
      </c>
      <c r="C36" s="11" t="s">
        <v>4</v>
      </c>
      <c r="D36" s="52">
        <v>10</v>
      </c>
      <c r="E36" s="40"/>
      <c r="F36" s="19"/>
      <c r="O36" s="35"/>
    </row>
    <row r="37" spans="1:15" x14ac:dyDescent="0.35">
      <c r="A37" s="44"/>
      <c r="B37" s="30"/>
      <c r="C37" s="11"/>
      <c r="D37" s="52"/>
      <c r="E37" s="40"/>
      <c r="F37" s="19"/>
      <c r="O37" s="35"/>
    </row>
    <row r="38" spans="1:15" x14ac:dyDescent="0.35">
      <c r="A38" s="44"/>
      <c r="B38" s="39" t="s">
        <v>12</v>
      </c>
      <c r="C38" s="11"/>
      <c r="D38" s="52"/>
      <c r="E38" s="40"/>
      <c r="F38" s="19"/>
      <c r="O38" s="35"/>
    </row>
    <row r="39" spans="1:15" x14ac:dyDescent="0.35">
      <c r="A39" s="44"/>
      <c r="B39" s="29"/>
      <c r="C39" s="11"/>
      <c r="D39" s="52"/>
      <c r="E39" s="40"/>
      <c r="F39" s="19"/>
      <c r="O39" s="35"/>
    </row>
    <row r="40" spans="1:15" x14ac:dyDescent="0.35">
      <c r="A40" s="44">
        <v>9</v>
      </c>
      <c r="B40" s="30" t="s">
        <v>13</v>
      </c>
      <c r="C40" s="11" t="s">
        <v>7</v>
      </c>
      <c r="D40" s="52">
        <v>7</v>
      </c>
      <c r="E40" s="40"/>
      <c r="F40" s="19"/>
      <c r="O40" s="35"/>
    </row>
    <row r="41" spans="1:15" x14ac:dyDescent="0.35">
      <c r="A41" s="44"/>
      <c r="B41" s="30"/>
      <c r="C41" s="11"/>
      <c r="D41" s="52"/>
      <c r="E41" s="40"/>
      <c r="F41" s="19"/>
      <c r="O41" s="35"/>
    </row>
    <row r="42" spans="1:15" x14ac:dyDescent="0.35">
      <c r="A42" s="44"/>
      <c r="B42" s="29" t="s">
        <v>27</v>
      </c>
      <c r="C42" s="11"/>
      <c r="D42" s="52"/>
      <c r="E42" s="40"/>
      <c r="F42" s="19"/>
      <c r="O42" s="35"/>
    </row>
    <row r="43" spans="1:15" x14ac:dyDescent="0.35">
      <c r="A43" s="44"/>
      <c r="B43" s="29"/>
      <c r="C43" s="11"/>
      <c r="D43" s="52"/>
      <c r="E43" s="40"/>
      <c r="F43" s="19"/>
      <c r="O43" s="35"/>
    </row>
    <row r="44" spans="1:15" ht="29" x14ac:dyDescent="0.35">
      <c r="A44" s="44"/>
      <c r="B44" s="47" t="s">
        <v>28</v>
      </c>
      <c r="C44" s="11"/>
      <c r="D44" s="52"/>
      <c r="E44" s="40"/>
      <c r="F44" s="19"/>
      <c r="O44" s="35"/>
    </row>
    <row r="45" spans="1:15" x14ac:dyDescent="0.35">
      <c r="A45" s="44"/>
      <c r="B45" s="30"/>
      <c r="C45" s="11"/>
      <c r="D45" s="52"/>
      <c r="E45" s="40"/>
      <c r="F45" s="19"/>
      <c r="O45" s="35"/>
    </row>
    <row r="46" spans="1:15" ht="29" x14ac:dyDescent="0.35">
      <c r="A46" s="44">
        <v>10</v>
      </c>
      <c r="B46" s="30" t="s">
        <v>15</v>
      </c>
      <c r="C46" s="11" t="s">
        <v>4</v>
      </c>
      <c r="D46" s="52">
        <f>D9</f>
        <v>20</v>
      </c>
      <c r="E46" s="40"/>
      <c r="F46" s="19"/>
      <c r="O46" s="35"/>
    </row>
    <row r="47" spans="1:15" x14ac:dyDescent="0.35">
      <c r="A47" s="44"/>
      <c r="B47" s="30"/>
      <c r="C47" s="11"/>
      <c r="D47" s="52"/>
      <c r="E47" s="40"/>
      <c r="F47" s="19"/>
      <c r="O47" s="35"/>
    </row>
    <row r="48" spans="1:15" x14ac:dyDescent="0.35">
      <c r="A48" s="44">
        <v>11</v>
      </c>
      <c r="B48" s="30" t="s">
        <v>26</v>
      </c>
      <c r="C48" s="11" t="s">
        <v>14</v>
      </c>
      <c r="D48" s="52">
        <f>D13</f>
        <v>100</v>
      </c>
      <c r="E48" s="40"/>
      <c r="F48" s="19"/>
      <c r="O48" s="35"/>
    </row>
    <row r="49" spans="1:15" x14ac:dyDescent="0.35">
      <c r="A49" s="44"/>
      <c r="B49" s="30"/>
      <c r="C49" s="11"/>
      <c r="D49" s="52"/>
      <c r="E49" s="40"/>
      <c r="F49" s="19"/>
      <c r="O49" s="35"/>
    </row>
    <row r="50" spans="1:15" ht="29" x14ac:dyDescent="0.35">
      <c r="A50" s="44">
        <v>12</v>
      </c>
      <c r="B50" s="30" t="s">
        <v>25</v>
      </c>
      <c r="C50" s="11" t="s">
        <v>7</v>
      </c>
      <c r="D50" s="52">
        <f>D23</f>
        <v>19</v>
      </c>
      <c r="E50" s="40"/>
      <c r="F50" s="19"/>
      <c r="O50" s="35"/>
    </row>
    <row r="51" spans="1:15" x14ac:dyDescent="0.35">
      <c r="A51" s="44"/>
      <c r="B51" s="30"/>
      <c r="C51" s="11"/>
      <c r="D51" s="52"/>
      <c r="E51" s="40"/>
      <c r="F51" s="19"/>
      <c r="O51" s="35"/>
    </row>
    <row r="52" spans="1:15" x14ac:dyDescent="0.35">
      <c r="A52" s="44"/>
      <c r="B52" s="29" t="s">
        <v>16</v>
      </c>
      <c r="C52" s="11"/>
      <c r="D52" s="52"/>
      <c r="E52" s="40"/>
      <c r="F52" s="19"/>
      <c r="O52" s="35"/>
    </row>
    <row r="53" spans="1:15" x14ac:dyDescent="0.35">
      <c r="A53" s="44"/>
      <c r="B53" s="29"/>
      <c r="C53" s="11"/>
      <c r="D53" s="52"/>
      <c r="E53" s="40"/>
      <c r="F53" s="19"/>
      <c r="O53" s="35"/>
    </row>
    <row r="54" spans="1:15" x14ac:dyDescent="0.35">
      <c r="A54" s="44"/>
      <c r="B54" s="29" t="s">
        <v>17</v>
      </c>
      <c r="C54" s="11"/>
      <c r="D54" s="52"/>
      <c r="E54" s="40"/>
      <c r="F54" s="19"/>
      <c r="O54" s="35"/>
    </row>
    <row r="55" spans="1:15" x14ac:dyDescent="0.35">
      <c r="A55" s="44"/>
      <c r="B55" s="29"/>
      <c r="C55" s="11"/>
      <c r="D55" s="52"/>
      <c r="E55" s="40"/>
      <c r="F55" s="19"/>
      <c r="O55" s="35"/>
    </row>
    <row r="56" spans="1:15" x14ac:dyDescent="0.35">
      <c r="A56" s="44"/>
      <c r="B56" s="39" t="s">
        <v>18</v>
      </c>
      <c r="C56" s="11"/>
      <c r="D56" s="52"/>
      <c r="E56" s="40"/>
      <c r="F56" s="19"/>
      <c r="O56" s="35"/>
    </row>
    <row r="57" spans="1:15" x14ac:dyDescent="0.35">
      <c r="A57" s="44"/>
      <c r="B57" s="30"/>
      <c r="C57" s="11"/>
      <c r="D57" s="52"/>
      <c r="E57" s="40"/>
      <c r="F57" s="19"/>
      <c r="O57" s="35"/>
    </row>
    <row r="58" spans="1:15" x14ac:dyDescent="0.35">
      <c r="A58" s="44">
        <v>13</v>
      </c>
      <c r="B58" s="30" t="s">
        <v>19</v>
      </c>
      <c r="C58" s="11" t="s">
        <v>7</v>
      </c>
      <c r="D58" s="52">
        <f>D50</f>
        <v>19</v>
      </c>
      <c r="E58" s="40"/>
      <c r="F58" s="19"/>
      <c r="O58" s="35"/>
    </row>
    <row r="59" spans="1:15" x14ac:dyDescent="0.35">
      <c r="A59" s="44"/>
      <c r="B59" s="30"/>
      <c r="C59" s="11"/>
      <c r="D59" s="52"/>
      <c r="E59" s="40"/>
      <c r="F59" s="19"/>
      <c r="O59" s="35"/>
    </row>
    <row r="60" spans="1:15" x14ac:dyDescent="0.35">
      <c r="A60" s="44"/>
      <c r="B60" s="29" t="s">
        <v>20</v>
      </c>
      <c r="C60" s="11"/>
      <c r="D60" s="52"/>
      <c r="E60" s="40"/>
      <c r="F60" s="19"/>
      <c r="O60" s="35"/>
    </row>
    <row r="61" spans="1:15" x14ac:dyDescent="0.35">
      <c r="A61" s="44"/>
      <c r="B61" s="29"/>
      <c r="C61" s="11"/>
      <c r="D61" s="52"/>
      <c r="E61" s="40"/>
      <c r="F61" s="19"/>
      <c r="O61" s="35"/>
    </row>
    <row r="62" spans="1:15" x14ac:dyDescent="0.35">
      <c r="A62" s="44"/>
      <c r="B62" s="29" t="s">
        <v>21</v>
      </c>
      <c r="C62" s="11"/>
      <c r="D62" s="52"/>
      <c r="E62" s="40"/>
      <c r="F62" s="19"/>
      <c r="O62" s="35"/>
    </row>
    <row r="63" spans="1:15" x14ac:dyDescent="0.35">
      <c r="A63" s="44"/>
      <c r="B63" s="30"/>
      <c r="C63" s="11"/>
      <c r="D63" s="52"/>
      <c r="E63" s="40"/>
      <c r="F63" s="19"/>
      <c r="O63" s="35"/>
    </row>
    <row r="64" spans="1:15" x14ac:dyDescent="0.35">
      <c r="A64" s="44">
        <v>14</v>
      </c>
      <c r="B64" s="30" t="s">
        <v>22</v>
      </c>
      <c r="C64" s="11" t="s">
        <v>7</v>
      </c>
      <c r="D64" s="52">
        <f>D58</f>
        <v>19</v>
      </c>
      <c r="E64" s="40"/>
      <c r="F64" s="19"/>
      <c r="O64" s="35"/>
    </row>
    <row r="65" spans="1:15" hidden="1" x14ac:dyDescent="0.35">
      <c r="A65" s="44"/>
      <c r="B65" s="30"/>
      <c r="C65" s="11"/>
      <c r="D65" s="52"/>
      <c r="E65" s="40"/>
      <c r="F65" s="19"/>
      <c r="O65" s="35"/>
    </row>
    <row r="66" spans="1:15" x14ac:dyDescent="0.35">
      <c r="A66" s="44"/>
      <c r="B66" s="30"/>
      <c r="C66" s="11"/>
      <c r="D66" s="52"/>
      <c r="E66" s="40"/>
      <c r="F66" s="19"/>
      <c r="O66" s="35"/>
    </row>
    <row r="67" spans="1:15" x14ac:dyDescent="0.35">
      <c r="A67" s="44"/>
      <c r="B67" s="29" t="s">
        <v>29</v>
      </c>
      <c r="C67" s="11"/>
      <c r="D67" s="52"/>
      <c r="E67" s="40"/>
      <c r="F67" s="19"/>
      <c r="O67" s="35"/>
    </row>
    <row r="68" spans="1:15" x14ac:dyDescent="0.35">
      <c r="A68" s="44"/>
      <c r="B68" s="29"/>
      <c r="C68" s="11"/>
      <c r="D68" s="52"/>
      <c r="E68" s="40"/>
      <c r="F68" s="19"/>
      <c r="O68" s="35"/>
    </row>
    <row r="69" spans="1:15" x14ac:dyDescent="0.35">
      <c r="A69" s="44"/>
      <c r="B69" s="29" t="s">
        <v>30</v>
      </c>
      <c r="C69" s="11"/>
      <c r="D69" s="52"/>
      <c r="E69" s="40"/>
      <c r="F69" s="19"/>
      <c r="O69" s="35"/>
    </row>
    <row r="70" spans="1:15" x14ac:dyDescent="0.35">
      <c r="A70" s="44"/>
      <c r="B70" s="29"/>
      <c r="C70" s="11"/>
      <c r="D70" s="52"/>
      <c r="E70" s="40"/>
      <c r="F70" s="19"/>
      <c r="O70" s="35"/>
    </row>
    <row r="71" spans="1:15" ht="29" x14ac:dyDescent="0.35">
      <c r="A71" s="44">
        <v>15</v>
      </c>
      <c r="B71" s="30" t="s">
        <v>31</v>
      </c>
      <c r="C71" s="11"/>
      <c r="D71" s="52"/>
      <c r="E71" s="40"/>
      <c r="F71" s="19"/>
      <c r="O71" s="35"/>
    </row>
    <row r="72" spans="1:15" x14ac:dyDescent="0.35">
      <c r="A72" s="44"/>
      <c r="B72" s="30"/>
      <c r="C72" s="11"/>
      <c r="D72" s="52"/>
      <c r="E72" s="40"/>
      <c r="F72" s="19"/>
      <c r="O72" s="35"/>
    </row>
    <row r="73" spans="1:15" ht="29" x14ac:dyDescent="0.35">
      <c r="A73" s="44"/>
      <c r="B73" s="29" t="s">
        <v>32</v>
      </c>
      <c r="C73" s="11"/>
      <c r="D73" s="52"/>
      <c r="E73" s="40"/>
      <c r="F73" s="19"/>
      <c r="O73" s="35"/>
    </row>
    <row r="74" spans="1:15" x14ac:dyDescent="0.35">
      <c r="A74" s="44"/>
      <c r="B74" s="30"/>
      <c r="C74" s="11"/>
      <c r="D74" s="52"/>
      <c r="E74" s="40"/>
      <c r="F74" s="19"/>
      <c r="O74" s="35"/>
    </row>
    <row r="75" spans="1:15" x14ac:dyDescent="0.35">
      <c r="A75" s="44"/>
      <c r="B75" s="39" t="s">
        <v>33</v>
      </c>
      <c r="C75" s="11"/>
      <c r="D75" s="52"/>
      <c r="E75" s="40"/>
      <c r="F75" s="19"/>
      <c r="O75" s="35"/>
    </row>
    <row r="76" spans="1:15" x14ac:dyDescent="0.35">
      <c r="A76" s="44"/>
      <c r="B76" s="30"/>
      <c r="C76" s="11"/>
      <c r="D76" s="52"/>
      <c r="E76" s="40"/>
      <c r="F76" s="19"/>
      <c r="O76" s="35"/>
    </row>
    <row r="77" spans="1:15" x14ac:dyDescent="0.35">
      <c r="A77" s="44">
        <v>16</v>
      </c>
      <c r="B77" s="30" t="s">
        <v>34</v>
      </c>
      <c r="C77" s="11" t="s">
        <v>4</v>
      </c>
      <c r="D77" s="52">
        <v>10</v>
      </c>
      <c r="E77" s="40"/>
      <c r="F77" s="19"/>
      <c r="O77" s="35"/>
    </row>
    <row r="78" spans="1:15" x14ac:dyDescent="0.35">
      <c r="A78" s="44"/>
      <c r="B78" s="30"/>
      <c r="C78" s="11"/>
      <c r="D78" s="52"/>
      <c r="E78" s="40"/>
      <c r="F78" s="19"/>
      <c r="O78" s="35"/>
    </row>
    <row r="79" spans="1:15" x14ac:dyDescent="0.35">
      <c r="A79" s="44">
        <v>17</v>
      </c>
      <c r="B79" s="30" t="s">
        <v>35</v>
      </c>
      <c r="C79" s="11" t="s">
        <v>4</v>
      </c>
      <c r="D79" s="52">
        <f>D13*2.4</f>
        <v>240</v>
      </c>
      <c r="E79" s="40"/>
      <c r="F79" s="19"/>
      <c r="O79" s="35"/>
    </row>
    <row r="80" spans="1:15" x14ac:dyDescent="0.35">
      <c r="A80" s="44"/>
      <c r="B80" s="30"/>
      <c r="C80" s="11"/>
      <c r="D80" s="52"/>
      <c r="E80" s="40"/>
      <c r="F80" s="19"/>
      <c r="O80" s="35"/>
    </row>
    <row r="81" spans="1:15" x14ac:dyDescent="0.35">
      <c r="A81" s="44">
        <v>18</v>
      </c>
      <c r="B81" s="30" t="s">
        <v>36</v>
      </c>
      <c r="C81" s="11" t="s">
        <v>4</v>
      </c>
      <c r="D81" s="52">
        <v>5</v>
      </c>
      <c r="E81" s="40"/>
      <c r="F81" s="19"/>
      <c r="O81" s="35"/>
    </row>
    <row r="82" spans="1:15" x14ac:dyDescent="0.35">
      <c r="A82" s="44"/>
      <c r="B82" s="30"/>
      <c r="C82" s="11"/>
      <c r="D82" s="52"/>
      <c r="E82" s="40"/>
      <c r="F82" s="19"/>
      <c r="O82" s="35"/>
    </row>
    <row r="83" spans="1:15" x14ac:dyDescent="0.35">
      <c r="A83" s="44"/>
      <c r="B83" s="39" t="s">
        <v>37</v>
      </c>
      <c r="C83" s="11"/>
      <c r="D83" s="52"/>
      <c r="E83" s="40"/>
      <c r="F83" s="19"/>
      <c r="O83" s="35"/>
    </row>
    <row r="84" spans="1:15" x14ac:dyDescent="0.35">
      <c r="A84" s="44"/>
      <c r="B84" s="30"/>
      <c r="C84" s="11"/>
      <c r="D84" s="52"/>
      <c r="E84" s="40"/>
      <c r="F84" s="19"/>
      <c r="O84" s="35"/>
    </row>
    <row r="85" spans="1:15" x14ac:dyDescent="0.35">
      <c r="A85" s="44">
        <v>19</v>
      </c>
      <c r="B85" s="30" t="s">
        <v>38</v>
      </c>
      <c r="C85" s="11" t="s">
        <v>14</v>
      </c>
      <c r="D85" s="52">
        <f>D13*(0.9*2+2.4*2)</f>
        <v>660</v>
      </c>
      <c r="E85" s="40"/>
      <c r="F85" s="19"/>
      <c r="O85" s="35"/>
    </row>
    <row r="86" spans="1:15" x14ac:dyDescent="0.35">
      <c r="A86" s="44"/>
      <c r="B86" s="30"/>
      <c r="C86" s="11"/>
      <c r="D86" s="52"/>
      <c r="E86" s="40"/>
      <c r="F86" s="19"/>
      <c r="O86" s="35"/>
    </row>
    <row r="87" spans="1:15" x14ac:dyDescent="0.35">
      <c r="A87" s="44"/>
      <c r="B87" s="30"/>
      <c r="C87" s="11"/>
      <c r="D87" s="52"/>
      <c r="E87" s="40"/>
      <c r="F87" s="19"/>
      <c r="O87" s="35"/>
    </row>
    <row r="88" spans="1:15" ht="29.5" customHeight="1" x14ac:dyDescent="0.35">
      <c r="A88" s="45"/>
      <c r="B88" s="31"/>
      <c r="C88" s="12"/>
      <c r="D88" s="53"/>
      <c r="E88" s="42"/>
      <c r="F88" s="17"/>
    </row>
  </sheetData>
  <mergeCells count="1">
    <mergeCell ref="M2:P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3085-7F21-48ED-BEFF-0C9AD864AEA3}">
  <dimension ref="A1:P99"/>
  <sheetViews>
    <sheetView view="pageBreakPreview" topLeftCell="A73" zoomScaleNormal="100" zoomScaleSheetLayoutView="100" workbookViewId="0">
      <selection activeCell="B87" sqref="B87"/>
    </sheetView>
  </sheetViews>
  <sheetFormatPr defaultRowHeight="14.5" x14ac:dyDescent="0.35"/>
  <cols>
    <col min="1" max="1" width="3.1796875" style="27" bestFit="1" customWidth="1"/>
    <col min="2" max="2" width="42.81640625" style="9" customWidth="1"/>
    <col min="3" max="3" width="7.08984375" style="1" customWidth="1"/>
    <col min="4" max="4" width="7.81640625" style="49" bestFit="1" customWidth="1"/>
    <col min="5" max="5" width="10.08984375" style="34" bestFit="1" customWidth="1"/>
    <col min="6" max="6" width="15.54296875" style="16" customWidth="1"/>
    <col min="7" max="7" width="6.453125" bestFit="1" customWidth="1"/>
    <col min="9" max="11" width="8.7265625" style="1"/>
    <col min="13" max="16" width="9" style="41" bestFit="1" customWidth="1"/>
  </cols>
  <sheetData>
    <row r="1" spans="1:16" s="4" customFormat="1" x14ac:dyDescent="0.35">
      <c r="A1" s="26"/>
      <c r="B1" s="8" t="s">
        <v>52</v>
      </c>
      <c r="C1" s="6"/>
      <c r="D1" s="48"/>
      <c r="E1" s="32"/>
      <c r="F1" s="15"/>
      <c r="I1" s="6"/>
      <c r="J1" s="6"/>
      <c r="K1" s="6"/>
      <c r="M1" s="33"/>
      <c r="N1" s="33"/>
      <c r="O1" s="33"/>
      <c r="P1" s="33"/>
    </row>
    <row r="2" spans="1:16" x14ac:dyDescent="0.35">
      <c r="M2" s="62"/>
      <c r="N2" s="62"/>
      <c r="O2" s="62"/>
      <c r="P2" s="62"/>
    </row>
    <row r="3" spans="1:16" s="4" customFormat="1" x14ac:dyDescent="0.35">
      <c r="A3" s="46" t="s">
        <v>7</v>
      </c>
      <c r="B3" s="28" t="s">
        <v>8</v>
      </c>
      <c r="C3" s="13" t="s">
        <v>0</v>
      </c>
      <c r="D3" s="50" t="s">
        <v>1</v>
      </c>
      <c r="E3" s="36" t="s">
        <v>2</v>
      </c>
      <c r="F3" s="14" t="s">
        <v>3</v>
      </c>
      <c r="I3" s="6"/>
      <c r="J3" s="6"/>
      <c r="K3" s="6"/>
      <c r="M3" s="37"/>
      <c r="N3" s="37"/>
      <c r="O3" s="37"/>
      <c r="P3" s="37"/>
    </row>
    <row r="4" spans="1:16" s="4" customFormat="1" x14ac:dyDescent="0.35">
      <c r="A4" s="43"/>
      <c r="B4" s="29"/>
      <c r="C4" s="10"/>
      <c r="D4" s="51"/>
      <c r="E4" s="38"/>
      <c r="F4" s="18"/>
      <c r="I4" s="6"/>
      <c r="J4" s="6"/>
      <c r="K4" s="6"/>
      <c r="M4" s="37"/>
      <c r="N4" s="37"/>
      <c r="O4" s="37"/>
      <c r="P4" s="37"/>
    </row>
    <row r="5" spans="1:16" s="4" customFormat="1" x14ac:dyDescent="0.35">
      <c r="A5" s="43"/>
      <c r="B5" s="29" t="s">
        <v>10</v>
      </c>
      <c r="C5" s="10"/>
      <c r="D5" s="51"/>
      <c r="E5" s="38"/>
      <c r="F5" s="18"/>
      <c r="I5" s="6"/>
      <c r="J5" s="6"/>
      <c r="K5" s="6"/>
      <c r="M5" s="37"/>
      <c r="N5" s="37"/>
      <c r="O5" s="37"/>
      <c r="P5" s="37"/>
    </row>
    <row r="6" spans="1:16" s="4" customFormat="1" x14ac:dyDescent="0.35">
      <c r="A6" s="43"/>
      <c r="B6" s="29"/>
      <c r="C6" s="10"/>
      <c r="D6" s="51"/>
      <c r="E6" s="38"/>
      <c r="F6" s="18"/>
      <c r="I6" s="6"/>
      <c r="J6" s="6"/>
      <c r="K6" s="6"/>
      <c r="M6" s="37"/>
      <c r="N6" s="37"/>
      <c r="O6" s="37"/>
      <c r="P6" s="37"/>
    </row>
    <row r="7" spans="1:16" s="4" customFormat="1" ht="43.5" x14ac:dyDescent="0.35">
      <c r="A7" s="43"/>
      <c r="B7" s="39" t="s">
        <v>11</v>
      </c>
      <c r="C7" s="10"/>
      <c r="D7" s="51"/>
      <c r="E7" s="38"/>
      <c r="F7" s="18"/>
      <c r="I7" s="6"/>
      <c r="J7" s="6"/>
      <c r="K7" s="6"/>
      <c r="M7" s="37"/>
      <c r="N7" s="37"/>
      <c r="O7" s="37"/>
      <c r="P7" s="37"/>
    </row>
    <row r="8" spans="1:16" s="4" customFormat="1" x14ac:dyDescent="0.35">
      <c r="A8" s="43"/>
      <c r="B8" s="29"/>
      <c r="C8" s="10"/>
      <c r="D8" s="51"/>
      <c r="E8" s="38"/>
      <c r="F8" s="18"/>
      <c r="I8" s="6"/>
      <c r="J8" s="6"/>
      <c r="K8" s="6"/>
      <c r="M8" s="37"/>
      <c r="N8" s="37"/>
      <c r="O8" s="37"/>
      <c r="P8" s="37"/>
    </row>
    <row r="9" spans="1:16" ht="29" x14ac:dyDescent="0.35">
      <c r="A9" s="44">
        <v>1</v>
      </c>
      <c r="B9" s="30" t="s">
        <v>9</v>
      </c>
      <c r="C9" s="11" t="s">
        <v>4</v>
      </c>
      <c r="D9" s="52">
        <v>4</v>
      </c>
      <c r="E9" s="40"/>
      <c r="F9" s="19"/>
      <c r="M9" s="35"/>
      <c r="O9" s="35"/>
    </row>
    <row r="10" spans="1:16" x14ac:dyDescent="0.35">
      <c r="A10" s="44"/>
      <c r="B10" s="30"/>
      <c r="C10" s="11"/>
      <c r="D10" s="52"/>
      <c r="E10" s="40"/>
      <c r="F10" s="19"/>
      <c r="M10" s="35"/>
      <c r="O10" s="35"/>
    </row>
    <row r="11" spans="1:16" ht="43.5" x14ac:dyDescent="0.35">
      <c r="A11" s="44"/>
      <c r="B11" s="39" t="s">
        <v>43</v>
      </c>
      <c r="C11" s="11"/>
      <c r="D11" s="52"/>
      <c r="E11" s="40"/>
      <c r="F11" s="19"/>
      <c r="M11" s="35"/>
      <c r="O11" s="35"/>
    </row>
    <row r="12" spans="1:16" x14ac:dyDescent="0.35">
      <c r="A12" s="44"/>
      <c r="B12" s="30"/>
      <c r="C12" s="11"/>
      <c r="D12" s="52"/>
      <c r="E12" s="40"/>
      <c r="F12" s="19"/>
      <c r="M12" s="35"/>
      <c r="O12" s="35"/>
    </row>
    <row r="13" spans="1:16" x14ac:dyDescent="0.35">
      <c r="A13" s="44">
        <v>2</v>
      </c>
      <c r="B13" s="30" t="s">
        <v>44</v>
      </c>
      <c r="C13" s="11" t="s">
        <v>7</v>
      </c>
      <c r="D13" s="52">
        <v>1</v>
      </c>
      <c r="E13" s="40"/>
      <c r="F13" s="19"/>
      <c r="M13" s="35"/>
      <c r="O13" s="35"/>
    </row>
    <row r="14" spans="1:16" x14ac:dyDescent="0.35">
      <c r="A14" s="44"/>
      <c r="B14" s="30"/>
      <c r="C14" s="11"/>
      <c r="D14" s="52"/>
      <c r="E14" s="40"/>
      <c r="F14" s="19"/>
      <c r="M14" s="35"/>
      <c r="O14" s="35"/>
    </row>
    <row r="15" spans="1:16" x14ac:dyDescent="0.35">
      <c r="A15" s="44">
        <v>3</v>
      </c>
      <c r="B15" s="30" t="s">
        <v>45</v>
      </c>
      <c r="C15" s="11" t="s">
        <v>7</v>
      </c>
      <c r="D15" s="52">
        <v>7</v>
      </c>
      <c r="E15" s="40"/>
      <c r="F15" s="19"/>
      <c r="M15" s="35"/>
      <c r="O15" s="35"/>
    </row>
    <row r="16" spans="1:16" x14ac:dyDescent="0.35">
      <c r="A16" s="44"/>
      <c r="B16" s="30"/>
      <c r="C16" s="11"/>
      <c r="D16" s="52"/>
      <c r="E16" s="40"/>
      <c r="F16" s="19"/>
      <c r="M16" s="35"/>
      <c r="O16" s="35"/>
    </row>
    <row r="17" spans="1:15" ht="29" x14ac:dyDescent="0.35">
      <c r="A17" s="44">
        <v>4</v>
      </c>
      <c r="B17" s="30" t="s">
        <v>46</v>
      </c>
      <c r="C17" s="11" t="s">
        <v>6</v>
      </c>
      <c r="D17" s="52">
        <v>29.513999999999999</v>
      </c>
      <c r="E17" s="40"/>
      <c r="F17" s="19"/>
      <c r="O17" s="35"/>
    </row>
    <row r="18" spans="1:15" hidden="1" x14ac:dyDescent="0.35">
      <c r="A18" s="44"/>
      <c r="B18" s="30"/>
      <c r="C18" s="11"/>
      <c r="D18" s="52"/>
      <c r="E18" s="40"/>
      <c r="F18" s="19"/>
      <c r="O18" s="35"/>
    </row>
    <row r="19" spans="1:15" s="41" customFormat="1" hidden="1" x14ac:dyDescent="0.35">
      <c r="A19" s="44"/>
      <c r="B19" s="30"/>
      <c r="C19" s="11"/>
      <c r="D19" s="52"/>
      <c r="E19" s="40"/>
      <c r="F19" s="19"/>
      <c r="G19"/>
      <c r="H19"/>
      <c r="I19" s="1"/>
      <c r="J19" s="1"/>
      <c r="K19" s="1"/>
      <c r="L19"/>
      <c r="O19" s="35"/>
    </row>
    <row r="20" spans="1:15" s="41" customFormat="1" hidden="1" x14ac:dyDescent="0.35">
      <c r="A20" s="45"/>
      <c r="B20" s="30"/>
      <c r="C20" s="11"/>
      <c r="D20" s="52"/>
      <c r="E20" s="40"/>
      <c r="F20" s="19"/>
      <c r="G20"/>
      <c r="H20"/>
      <c r="I20" s="1"/>
      <c r="J20" s="1"/>
      <c r="K20" s="1"/>
      <c r="L20"/>
      <c r="O20" s="35"/>
    </row>
    <row r="21" spans="1:15" s="41" customFormat="1" hidden="1" x14ac:dyDescent="0.35">
      <c r="A21" s="44"/>
      <c r="B21" s="30"/>
      <c r="C21" s="11"/>
      <c r="D21" s="52"/>
      <c r="E21" s="40"/>
      <c r="F21" s="19"/>
      <c r="G21"/>
      <c r="H21"/>
      <c r="I21" s="1"/>
      <c r="J21" s="1"/>
      <c r="K21" s="1"/>
      <c r="L21"/>
      <c r="O21" s="35"/>
    </row>
    <row r="22" spans="1:15" s="41" customFormat="1" hidden="1" x14ac:dyDescent="0.35">
      <c r="A22" s="44"/>
      <c r="B22" s="30"/>
      <c r="C22" s="11"/>
      <c r="D22" s="52"/>
      <c r="E22" s="40"/>
      <c r="F22" s="19"/>
      <c r="G22"/>
      <c r="H22"/>
      <c r="I22" s="1"/>
      <c r="J22" s="1"/>
      <c r="K22" s="1"/>
      <c r="L22"/>
      <c r="O22" s="35"/>
    </row>
    <row r="23" spans="1:15" s="41" customFormat="1" hidden="1" x14ac:dyDescent="0.35">
      <c r="A23" s="44"/>
      <c r="B23" s="30"/>
      <c r="C23" s="11"/>
      <c r="D23" s="52"/>
      <c r="E23" s="40"/>
      <c r="F23" s="19"/>
      <c r="G23"/>
      <c r="H23"/>
      <c r="I23" s="1"/>
      <c r="J23" s="1"/>
      <c r="K23" s="1"/>
      <c r="L23"/>
      <c r="O23" s="35"/>
    </row>
    <row r="24" spans="1:15" s="41" customFormat="1" hidden="1" x14ac:dyDescent="0.35">
      <c r="A24" s="44"/>
      <c r="B24" s="30"/>
      <c r="C24" s="11"/>
      <c r="D24" s="52"/>
      <c r="E24" s="40"/>
      <c r="F24" s="19"/>
      <c r="G24"/>
      <c r="H24"/>
      <c r="I24" s="1"/>
      <c r="J24" s="1"/>
      <c r="K24" s="1"/>
      <c r="L24"/>
      <c r="O24" s="35"/>
    </row>
    <row r="25" spans="1:15" hidden="1" x14ac:dyDescent="0.35">
      <c r="A25" s="44"/>
      <c r="B25" s="30"/>
      <c r="C25" s="11"/>
      <c r="D25" s="52"/>
      <c r="E25" s="40"/>
      <c r="F25" s="19"/>
      <c r="O25" s="35"/>
    </row>
    <row r="26" spans="1:15" x14ac:dyDescent="0.35">
      <c r="A26" s="44"/>
      <c r="B26" s="30"/>
      <c r="C26" s="11"/>
      <c r="D26" s="52"/>
      <c r="E26" s="40"/>
      <c r="F26" s="19"/>
      <c r="O26" s="35"/>
    </row>
    <row r="27" spans="1:15" x14ac:dyDescent="0.35">
      <c r="A27" s="44">
        <v>5</v>
      </c>
      <c r="B27" s="30" t="s">
        <v>5</v>
      </c>
      <c r="C27" s="11" t="s">
        <v>7</v>
      </c>
      <c r="D27" s="52">
        <v>4</v>
      </c>
      <c r="E27" s="40"/>
      <c r="F27" s="19"/>
      <c r="O27" s="35"/>
    </row>
    <row r="28" spans="1:15" x14ac:dyDescent="0.35">
      <c r="A28" s="44"/>
      <c r="B28" s="30"/>
      <c r="C28" s="11"/>
      <c r="D28" s="52"/>
      <c r="E28" s="40"/>
      <c r="F28" s="19"/>
      <c r="O28" s="35"/>
    </row>
    <row r="29" spans="1:15" x14ac:dyDescent="0.35">
      <c r="A29" s="44"/>
      <c r="B29" s="39" t="s">
        <v>39</v>
      </c>
      <c r="C29" s="11"/>
      <c r="D29" s="52"/>
      <c r="E29" s="40"/>
      <c r="F29" s="19"/>
      <c r="O29" s="35"/>
    </row>
    <row r="30" spans="1:15" x14ac:dyDescent="0.35">
      <c r="A30" s="44"/>
      <c r="B30" s="30"/>
      <c r="C30" s="11"/>
      <c r="D30" s="52"/>
      <c r="E30" s="40"/>
      <c r="F30" s="19"/>
      <c r="O30" s="35"/>
    </row>
    <row r="31" spans="1:15" ht="29" x14ac:dyDescent="0.35">
      <c r="A31" s="44">
        <v>6</v>
      </c>
      <c r="B31" s="30" t="s">
        <v>40</v>
      </c>
      <c r="C31" s="11" t="s">
        <v>4</v>
      </c>
      <c r="D31" s="52">
        <v>10</v>
      </c>
      <c r="E31" s="40"/>
      <c r="F31" s="19"/>
      <c r="O31" s="35"/>
    </row>
    <row r="32" spans="1:15" x14ac:dyDescent="0.35">
      <c r="A32" s="44"/>
      <c r="B32" s="30"/>
      <c r="C32" s="11"/>
      <c r="D32" s="52"/>
      <c r="E32" s="40"/>
      <c r="F32" s="19"/>
      <c r="O32" s="35"/>
    </row>
    <row r="33" spans="1:15" ht="29" x14ac:dyDescent="0.35">
      <c r="A33" s="44">
        <v>7</v>
      </c>
      <c r="B33" s="30" t="s">
        <v>41</v>
      </c>
      <c r="C33" s="11" t="s">
        <v>4</v>
      </c>
      <c r="D33" s="52">
        <v>15</v>
      </c>
      <c r="E33" s="40"/>
      <c r="F33" s="19"/>
      <c r="O33" s="35"/>
    </row>
    <row r="34" spans="1:15" x14ac:dyDescent="0.35">
      <c r="A34" s="44"/>
      <c r="B34" s="30"/>
      <c r="C34" s="11"/>
      <c r="D34" s="52"/>
      <c r="E34" s="40"/>
      <c r="F34" s="19"/>
      <c r="O34" s="35"/>
    </row>
    <row r="35" spans="1:15" ht="29" x14ac:dyDescent="0.35">
      <c r="A35" s="44">
        <v>8</v>
      </c>
      <c r="B35" s="30" t="s">
        <v>42</v>
      </c>
      <c r="C35" s="11" t="s">
        <v>4</v>
      </c>
      <c r="D35" s="52">
        <v>10</v>
      </c>
      <c r="E35" s="40"/>
      <c r="F35" s="19"/>
      <c r="O35" s="35"/>
    </row>
    <row r="36" spans="1:15" hidden="1" x14ac:dyDescent="0.35">
      <c r="A36" s="44"/>
      <c r="B36" s="30"/>
      <c r="C36" s="11"/>
      <c r="D36" s="52"/>
      <c r="E36" s="40"/>
      <c r="F36" s="19"/>
      <c r="O36" s="35"/>
    </row>
    <row r="37" spans="1:15" hidden="1" x14ac:dyDescent="0.35">
      <c r="A37" s="44"/>
      <c r="B37" s="30"/>
      <c r="C37" s="11"/>
      <c r="D37" s="52"/>
      <c r="E37" s="40"/>
      <c r="F37" s="19"/>
      <c r="O37" s="35"/>
    </row>
    <row r="38" spans="1:15" hidden="1" x14ac:dyDescent="0.35">
      <c r="A38" s="44"/>
      <c r="B38" s="30"/>
      <c r="C38" s="11"/>
      <c r="D38" s="52"/>
      <c r="E38" s="40"/>
      <c r="F38" s="19"/>
      <c r="O38" s="35"/>
    </row>
    <row r="39" spans="1:15" hidden="1" x14ac:dyDescent="0.35">
      <c r="A39" s="44"/>
      <c r="B39" s="30"/>
      <c r="C39" s="11"/>
      <c r="D39" s="52"/>
      <c r="E39" s="40"/>
      <c r="F39" s="19"/>
      <c r="O39" s="35"/>
    </row>
    <row r="40" spans="1:15" x14ac:dyDescent="0.35">
      <c r="A40" s="44"/>
      <c r="B40" s="30"/>
      <c r="C40" s="11"/>
      <c r="D40" s="52"/>
      <c r="E40" s="40"/>
      <c r="F40" s="19"/>
      <c r="O40" s="35"/>
    </row>
    <row r="41" spans="1:15" x14ac:dyDescent="0.35">
      <c r="A41" s="44"/>
      <c r="B41" s="39" t="s">
        <v>12</v>
      </c>
      <c r="C41" s="11"/>
      <c r="D41" s="52"/>
      <c r="E41" s="40"/>
      <c r="F41" s="19"/>
      <c r="O41" s="35"/>
    </row>
    <row r="42" spans="1:15" x14ac:dyDescent="0.35">
      <c r="A42" s="44"/>
      <c r="B42" s="29"/>
      <c r="C42" s="11"/>
      <c r="D42" s="52"/>
      <c r="E42" s="40"/>
      <c r="F42" s="19"/>
      <c r="O42" s="35"/>
    </row>
    <row r="43" spans="1:15" x14ac:dyDescent="0.35">
      <c r="A43" s="44">
        <v>9</v>
      </c>
      <c r="B43" s="30" t="s">
        <v>13</v>
      </c>
      <c r="C43" s="11" t="s">
        <v>7</v>
      </c>
      <c r="D43" s="52">
        <v>7</v>
      </c>
      <c r="E43" s="40"/>
      <c r="F43" s="19"/>
      <c r="O43" s="35"/>
    </row>
    <row r="44" spans="1:15" x14ac:dyDescent="0.35">
      <c r="A44" s="44"/>
      <c r="B44" s="30"/>
      <c r="C44" s="11"/>
      <c r="D44" s="52"/>
      <c r="E44" s="40"/>
      <c r="F44" s="19"/>
      <c r="O44" s="35"/>
    </row>
    <row r="45" spans="1:15" hidden="1" x14ac:dyDescent="0.35">
      <c r="A45" s="44"/>
      <c r="B45" s="29"/>
      <c r="C45" s="11"/>
      <c r="D45" s="52"/>
      <c r="E45" s="40"/>
      <c r="F45" s="19"/>
      <c r="O45" s="35"/>
    </row>
    <row r="46" spans="1:15" x14ac:dyDescent="0.35">
      <c r="A46" s="44"/>
      <c r="B46" s="29" t="s">
        <v>27</v>
      </c>
      <c r="C46" s="11"/>
      <c r="D46" s="52"/>
      <c r="E46" s="40"/>
      <c r="F46" s="19"/>
      <c r="O46" s="35"/>
    </row>
    <row r="47" spans="1:15" x14ac:dyDescent="0.35">
      <c r="A47" s="44"/>
      <c r="B47" s="29"/>
      <c r="C47" s="11"/>
      <c r="D47" s="52"/>
      <c r="E47" s="40"/>
      <c r="F47" s="19"/>
      <c r="O47" s="35"/>
    </row>
    <row r="48" spans="1:15" ht="29" x14ac:dyDescent="0.35">
      <c r="A48" s="44"/>
      <c r="B48" s="29" t="s">
        <v>28</v>
      </c>
      <c r="C48" s="11"/>
      <c r="D48" s="52"/>
      <c r="E48" s="40"/>
      <c r="F48" s="19"/>
      <c r="O48" s="35"/>
    </row>
    <row r="49" spans="1:15" x14ac:dyDescent="0.35">
      <c r="A49" s="44"/>
      <c r="B49" s="30"/>
      <c r="C49" s="11"/>
      <c r="D49" s="52"/>
      <c r="E49" s="40"/>
      <c r="F49" s="19"/>
      <c r="O49" s="35"/>
    </row>
    <row r="50" spans="1:15" ht="29" x14ac:dyDescent="0.35">
      <c r="A50" s="44">
        <v>10</v>
      </c>
      <c r="B50" s="30" t="s">
        <v>15</v>
      </c>
      <c r="C50" s="11" t="s">
        <v>4</v>
      </c>
      <c r="D50" s="52">
        <v>4</v>
      </c>
      <c r="E50" s="40"/>
      <c r="F50" s="19"/>
      <c r="O50" s="35"/>
    </row>
    <row r="51" spans="1:15" x14ac:dyDescent="0.35">
      <c r="A51" s="44"/>
      <c r="B51" s="30"/>
      <c r="C51" s="11"/>
      <c r="D51" s="52"/>
      <c r="E51" s="40"/>
      <c r="F51" s="19"/>
      <c r="O51" s="35"/>
    </row>
    <row r="52" spans="1:15" x14ac:dyDescent="0.35">
      <c r="A52" s="44">
        <v>11</v>
      </c>
      <c r="B52" s="30" t="s">
        <v>26</v>
      </c>
      <c r="C52" s="11" t="s">
        <v>14</v>
      </c>
      <c r="D52" s="52">
        <v>29.513999999999999</v>
      </c>
      <c r="E52" s="40"/>
      <c r="F52" s="19"/>
      <c r="O52" s="35"/>
    </row>
    <row r="53" spans="1:15" x14ac:dyDescent="0.35">
      <c r="A53" s="44"/>
      <c r="B53" s="30"/>
      <c r="C53" s="11"/>
      <c r="D53" s="52"/>
      <c r="E53" s="40"/>
      <c r="F53" s="19"/>
      <c r="O53" s="35"/>
    </row>
    <row r="54" spans="1:15" ht="29" x14ac:dyDescent="0.35">
      <c r="A54" s="44">
        <v>12</v>
      </c>
      <c r="B54" s="30" t="s">
        <v>25</v>
      </c>
      <c r="C54" s="11" t="s">
        <v>7</v>
      </c>
      <c r="D54" s="52">
        <v>7</v>
      </c>
      <c r="E54" s="40"/>
      <c r="F54" s="19"/>
      <c r="O54" s="35"/>
    </row>
    <row r="55" spans="1:15" x14ac:dyDescent="0.35">
      <c r="A55" s="44"/>
      <c r="B55" s="30"/>
      <c r="C55" s="11"/>
      <c r="D55" s="52"/>
      <c r="E55" s="40"/>
      <c r="F55" s="19"/>
      <c r="O55" s="35"/>
    </row>
    <row r="56" spans="1:15" x14ac:dyDescent="0.35">
      <c r="A56" s="44"/>
      <c r="B56" s="29" t="s">
        <v>16</v>
      </c>
      <c r="C56" s="11"/>
      <c r="D56" s="52"/>
      <c r="E56" s="40"/>
      <c r="F56" s="19"/>
      <c r="O56" s="35"/>
    </row>
    <row r="57" spans="1:15" x14ac:dyDescent="0.35">
      <c r="A57" s="44"/>
      <c r="B57" s="29"/>
      <c r="C57" s="11"/>
      <c r="D57" s="52"/>
      <c r="E57" s="40"/>
      <c r="F57" s="19"/>
      <c r="O57" s="35"/>
    </row>
    <row r="58" spans="1:15" x14ac:dyDescent="0.35">
      <c r="A58" s="44"/>
      <c r="B58" s="29" t="s">
        <v>17</v>
      </c>
      <c r="C58" s="11"/>
      <c r="D58" s="52"/>
      <c r="E58" s="40"/>
      <c r="F58" s="19"/>
      <c r="O58" s="35"/>
    </row>
    <row r="59" spans="1:15" x14ac:dyDescent="0.35">
      <c r="A59" s="44"/>
      <c r="B59" s="29"/>
      <c r="C59" s="11"/>
      <c r="D59" s="52"/>
      <c r="E59" s="40"/>
      <c r="F59" s="19"/>
      <c r="O59" s="35"/>
    </row>
    <row r="60" spans="1:15" x14ac:dyDescent="0.35">
      <c r="A60" s="44"/>
      <c r="B60" s="29" t="s">
        <v>18</v>
      </c>
      <c r="C60" s="11"/>
      <c r="D60" s="52"/>
      <c r="E60" s="40"/>
      <c r="F60" s="19"/>
      <c r="O60" s="35"/>
    </row>
    <row r="61" spans="1:15" x14ac:dyDescent="0.35">
      <c r="A61" s="44"/>
      <c r="B61" s="30"/>
      <c r="C61" s="11"/>
      <c r="D61" s="52"/>
      <c r="E61" s="40"/>
      <c r="F61" s="19"/>
      <c r="O61" s="35"/>
    </row>
    <row r="62" spans="1:15" x14ac:dyDescent="0.35">
      <c r="A62" s="44">
        <v>13</v>
      </c>
      <c r="B62" s="30" t="s">
        <v>19</v>
      </c>
      <c r="C62" s="11" t="s">
        <v>7</v>
      </c>
      <c r="D62" s="52">
        <v>7</v>
      </c>
      <c r="E62" s="40"/>
      <c r="F62" s="19"/>
      <c r="O62" s="35"/>
    </row>
    <row r="63" spans="1:15" x14ac:dyDescent="0.35">
      <c r="A63" s="44"/>
      <c r="B63" s="30"/>
      <c r="C63" s="11"/>
      <c r="D63" s="52"/>
      <c r="E63" s="40"/>
      <c r="F63" s="19"/>
      <c r="O63" s="35"/>
    </row>
    <row r="64" spans="1:15" x14ac:dyDescent="0.35">
      <c r="A64" s="44"/>
      <c r="B64" s="29" t="s">
        <v>20</v>
      </c>
      <c r="C64" s="11"/>
      <c r="D64" s="52"/>
      <c r="E64" s="40"/>
      <c r="F64" s="19"/>
      <c r="O64" s="35"/>
    </row>
    <row r="65" spans="1:15" x14ac:dyDescent="0.35">
      <c r="A65" s="44"/>
      <c r="B65" s="29"/>
      <c r="C65" s="11"/>
      <c r="D65" s="52"/>
      <c r="E65" s="40"/>
      <c r="F65" s="19"/>
      <c r="O65" s="35"/>
    </row>
    <row r="66" spans="1:15" x14ac:dyDescent="0.35">
      <c r="A66" s="44"/>
      <c r="B66" s="29" t="s">
        <v>21</v>
      </c>
      <c r="C66" s="11"/>
      <c r="D66" s="52"/>
      <c r="E66" s="40"/>
      <c r="F66" s="19"/>
      <c r="O66" s="35"/>
    </row>
    <row r="67" spans="1:15" x14ac:dyDescent="0.35">
      <c r="A67" s="44"/>
      <c r="B67" s="30"/>
      <c r="C67" s="11"/>
      <c r="D67" s="52"/>
      <c r="E67" s="40"/>
      <c r="F67" s="19"/>
      <c r="O67" s="35"/>
    </row>
    <row r="68" spans="1:15" x14ac:dyDescent="0.35">
      <c r="A68" s="44">
        <v>14</v>
      </c>
      <c r="B68" s="30" t="s">
        <v>22</v>
      </c>
      <c r="C68" s="11" t="s">
        <v>7</v>
      </c>
      <c r="D68" s="52">
        <v>7</v>
      </c>
      <c r="E68" s="40"/>
      <c r="F68" s="19"/>
      <c r="O68" s="35"/>
    </row>
    <row r="69" spans="1:15" x14ac:dyDescent="0.35">
      <c r="A69" s="44"/>
      <c r="B69" s="30"/>
      <c r="C69" s="11"/>
      <c r="D69" s="52"/>
      <c r="E69" s="40"/>
      <c r="F69" s="19"/>
      <c r="O69" s="35"/>
    </row>
    <row r="70" spans="1:15" x14ac:dyDescent="0.35">
      <c r="A70" s="44"/>
      <c r="B70" s="29" t="s">
        <v>29</v>
      </c>
      <c r="C70" s="11"/>
      <c r="D70" s="52"/>
      <c r="E70" s="40"/>
      <c r="F70" s="19"/>
      <c r="O70" s="35"/>
    </row>
    <row r="71" spans="1:15" x14ac:dyDescent="0.35">
      <c r="A71" s="44"/>
      <c r="B71" s="29"/>
      <c r="C71" s="11"/>
      <c r="D71" s="52"/>
      <c r="E71" s="40"/>
      <c r="F71" s="19"/>
      <c r="O71" s="35"/>
    </row>
    <row r="72" spans="1:15" x14ac:dyDescent="0.35">
      <c r="A72" s="44"/>
      <c r="B72" s="29" t="s">
        <v>30</v>
      </c>
      <c r="C72" s="11"/>
      <c r="D72" s="52"/>
      <c r="E72" s="40"/>
      <c r="F72" s="19"/>
      <c r="O72" s="35"/>
    </row>
    <row r="73" spans="1:15" x14ac:dyDescent="0.35">
      <c r="A73" s="44"/>
      <c r="B73" s="29"/>
      <c r="C73" s="11"/>
      <c r="D73" s="52"/>
      <c r="E73" s="40"/>
      <c r="F73" s="19"/>
      <c r="O73" s="35"/>
    </row>
    <row r="74" spans="1:15" ht="29" x14ac:dyDescent="0.35">
      <c r="A74" s="44">
        <v>15</v>
      </c>
      <c r="B74" s="30" t="s">
        <v>31</v>
      </c>
      <c r="C74" s="11"/>
      <c r="D74" s="52"/>
      <c r="E74" s="40"/>
      <c r="F74" s="19"/>
      <c r="O74" s="35"/>
    </row>
    <row r="75" spans="1:15" x14ac:dyDescent="0.35">
      <c r="A75" s="44"/>
      <c r="B75" s="30"/>
      <c r="C75" s="11"/>
      <c r="D75" s="52"/>
      <c r="E75" s="40"/>
      <c r="F75" s="19"/>
      <c r="O75" s="35"/>
    </row>
    <row r="76" spans="1:15" ht="29" x14ac:dyDescent="0.35">
      <c r="A76" s="44"/>
      <c r="B76" s="29" t="s">
        <v>32</v>
      </c>
      <c r="C76" s="11"/>
      <c r="D76" s="52"/>
      <c r="E76" s="40"/>
      <c r="F76" s="19"/>
      <c r="O76" s="35"/>
    </row>
    <row r="77" spans="1:15" x14ac:dyDescent="0.35">
      <c r="A77" s="44"/>
      <c r="B77" s="30"/>
      <c r="C77" s="11"/>
      <c r="D77" s="52"/>
      <c r="E77" s="40"/>
      <c r="F77" s="19"/>
      <c r="O77" s="35"/>
    </row>
    <row r="78" spans="1:15" x14ac:dyDescent="0.35">
      <c r="A78" s="44"/>
      <c r="B78" s="39" t="s">
        <v>33</v>
      </c>
      <c r="C78" s="11"/>
      <c r="D78" s="52"/>
      <c r="E78" s="40"/>
      <c r="F78" s="19"/>
      <c r="O78" s="35"/>
    </row>
    <row r="79" spans="1:15" x14ac:dyDescent="0.35">
      <c r="A79" s="44"/>
      <c r="B79" s="30"/>
      <c r="C79" s="11"/>
      <c r="D79" s="52"/>
      <c r="E79" s="40"/>
      <c r="F79" s="19"/>
      <c r="O79" s="35"/>
    </row>
    <row r="80" spans="1:15" x14ac:dyDescent="0.35">
      <c r="A80" s="44">
        <v>16</v>
      </c>
      <c r="B80" s="30" t="s">
        <v>34</v>
      </c>
      <c r="C80" s="11" t="s">
        <v>4</v>
      </c>
      <c r="D80" s="52">
        <v>10</v>
      </c>
      <c r="E80" s="40"/>
      <c r="F80" s="19"/>
      <c r="O80" s="35"/>
    </row>
    <row r="81" spans="1:15" x14ac:dyDescent="0.35">
      <c r="A81" s="44"/>
      <c r="B81" s="30"/>
      <c r="C81" s="11"/>
      <c r="D81" s="52"/>
      <c r="E81" s="40"/>
      <c r="F81" s="19"/>
      <c r="O81" s="35"/>
    </row>
    <row r="82" spans="1:15" x14ac:dyDescent="0.35">
      <c r="A82" s="44">
        <v>17</v>
      </c>
      <c r="B82" s="30" t="s">
        <v>35</v>
      </c>
      <c r="C82" s="11" t="s">
        <v>4</v>
      </c>
      <c r="D82" s="52">
        <v>20</v>
      </c>
      <c r="E82" s="40"/>
      <c r="F82" s="19"/>
      <c r="O82" s="35"/>
    </row>
    <row r="83" spans="1:15" x14ac:dyDescent="0.35">
      <c r="A83" s="44"/>
      <c r="B83" s="30"/>
      <c r="C83" s="11"/>
      <c r="D83" s="52"/>
      <c r="E83" s="40"/>
      <c r="F83" s="19"/>
      <c r="O83" s="35"/>
    </row>
    <row r="84" spans="1:15" x14ac:dyDescent="0.35">
      <c r="A84" s="44">
        <v>18</v>
      </c>
      <c r="B84" s="30" t="s">
        <v>36</v>
      </c>
      <c r="C84" s="11" t="s">
        <v>4</v>
      </c>
      <c r="D84" s="52">
        <v>30</v>
      </c>
      <c r="E84" s="40"/>
      <c r="F84" s="19"/>
      <c r="O84" s="35"/>
    </row>
    <row r="85" spans="1:15" x14ac:dyDescent="0.35">
      <c r="A85" s="44"/>
      <c r="B85" s="30"/>
      <c r="C85" s="11"/>
      <c r="D85" s="52"/>
      <c r="E85" s="40"/>
      <c r="F85" s="19"/>
      <c r="O85" s="35"/>
    </row>
    <row r="86" spans="1:15" x14ac:dyDescent="0.35">
      <c r="A86" s="44"/>
      <c r="B86" s="39" t="s">
        <v>37</v>
      </c>
      <c r="C86" s="11"/>
      <c r="D86" s="52"/>
      <c r="E86" s="40"/>
      <c r="F86" s="19"/>
      <c r="O86" s="35"/>
    </row>
    <row r="87" spans="1:15" x14ac:dyDescent="0.35">
      <c r="A87" s="44"/>
      <c r="B87" s="30"/>
      <c r="C87" s="11"/>
      <c r="D87" s="52"/>
      <c r="E87" s="40"/>
      <c r="F87" s="19"/>
      <c r="O87" s="35"/>
    </row>
    <row r="88" spans="1:15" x14ac:dyDescent="0.35">
      <c r="A88" s="44">
        <v>19</v>
      </c>
      <c r="B88" s="30" t="s">
        <v>38</v>
      </c>
      <c r="C88" s="11" t="s">
        <v>14</v>
      </c>
      <c r="D88" s="52">
        <v>220</v>
      </c>
      <c r="E88" s="40"/>
      <c r="F88" s="19"/>
      <c r="O88" s="35"/>
    </row>
    <row r="89" spans="1:15" x14ac:dyDescent="0.35">
      <c r="A89" s="44"/>
      <c r="B89" s="30"/>
      <c r="C89" s="11"/>
      <c r="D89" s="52"/>
      <c r="E89" s="40"/>
      <c r="F89" s="19"/>
      <c r="O89" s="35"/>
    </row>
    <row r="90" spans="1:15" ht="29.5" customHeight="1" x14ac:dyDescent="0.35">
      <c r="A90" s="45"/>
      <c r="B90" s="31"/>
      <c r="C90" s="12"/>
      <c r="D90" s="53"/>
      <c r="E90" s="42"/>
      <c r="F90" s="17"/>
    </row>
    <row r="99" spans="6:6" x14ac:dyDescent="0.35">
      <c r="F99" s="15"/>
    </row>
  </sheetData>
  <mergeCells count="1">
    <mergeCell ref="M2:P2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731216E5832498C89B6BB864B07A7" ma:contentTypeVersion="1" ma:contentTypeDescription="Create a new document." ma:contentTypeScope="" ma:versionID="c70a9b1a4af1616b356e9f2b3d071f6c">
  <xsd:schema xmlns:xsd="http://www.w3.org/2001/XMLSchema" xmlns:xs="http://www.w3.org/2001/XMLSchema" xmlns:p="http://schemas.microsoft.com/office/2006/metadata/properties" xmlns:ns2="4d6d2802-15f1-41a7-bdae-5548ff7f9a9c" targetNamespace="http://schemas.microsoft.com/office/2006/metadata/properties" ma:root="true" ma:fieldsID="a7442f7bbbdea2e1f8479616a0e76136" ns2:_="">
    <xsd:import namespace="4d6d2802-15f1-41a7-bdae-5548ff7f9a9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d2802-15f1-41a7-bdae-5548ff7f9a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A5AF64-4CEE-48B0-8F4B-E2F996F8DF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d2802-15f1-41a7-bdae-5548ff7f9a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D8D568-E6D3-448C-AC92-1092D3F50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6DBA53-F019-4CDF-BD1E-0F394D86A35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d6d2802-15f1-41a7-bdae-5548ff7f9a9c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Summary</vt:lpstr>
      <vt:lpstr>2nd floor</vt:lpstr>
      <vt:lpstr>1st floor</vt:lpstr>
      <vt:lpstr>Ground Floor</vt:lpstr>
      <vt:lpstr>'1st floor'!Print_Area</vt:lpstr>
      <vt:lpstr>'2nd floor'!Print_Area</vt:lpstr>
      <vt:lpstr>'Ground Floor'!Print_Area</vt:lpstr>
      <vt:lpstr>Summary!Print_Area</vt:lpstr>
      <vt:lpstr>'1st floor'!Print_Titles</vt:lpstr>
      <vt:lpstr>'2nd floor'!Print_Titles</vt:lpstr>
      <vt:lpstr>'Ground Floor'!Print_Titles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Babalwa Mgolombane</dc:creator>
  <cp:lastModifiedBy>Berlinda Rakolota</cp:lastModifiedBy>
  <cp:lastPrinted>2022-10-21T13:39:16Z</cp:lastPrinted>
  <dcterms:created xsi:type="dcterms:W3CDTF">2022-09-19T12:25:16Z</dcterms:created>
  <dcterms:modified xsi:type="dcterms:W3CDTF">2023-02-28T13:32:19Z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0x01010011E731216E5832498C89B6BB864B07A7</vt:lpwstr>
  </property>
</Properties>
</file>